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Kentron+\"/>
    </mc:Choice>
  </mc:AlternateContent>
  <bookViews>
    <workbookView xWindow="0" yWindow="0" windowWidth="21600" windowHeight="97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D28" i="19"/>
  <c r="C14" i="7"/>
  <c r="D23" i="19"/>
  <c r="C25" i="7"/>
  <c r="C24" i="7" s="1"/>
  <c r="D24" i="7"/>
  <c r="H11" i="21" l="1"/>
  <c r="N9" i="2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69" i="10" l="1"/>
  <c r="D54" i="18" l="1"/>
  <c r="D59" i="18" s="1"/>
  <c r="F54" i="18"/>
  <c r="D6" i="10"/>
  <c r="G54" i="18" l="1"/>
  <c r="F59" i="18"/>
  <c r="C70" i="7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I18" i="12"/>
  <c r="J18" i="12" s="1"/>
  <c r="I17" i="12"/>
  <c r="J17" i="12" s="1"/>
  <c r="E18" i="12"/>
  <c r="F18" i="12" s="1"/>
  <c r="E17" i="12"/>
  <c r="F17" i="12" l="1"/>
  <c r="F19" i="12" s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D54" i="19" l="1"/>
  <c r="C18" i="7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23" i="15" s="1"/>
  <c r="C7" i="15"/>
  <c r="D34" i="19"/>
  <c r="C34" i="7" s="1"/>
  <c r="E19" i="9" l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D18" i="9"/>
  <c r="E76" i="10"/>
  <c r="E75" i="10"/>
  <c r="E69" i="10"/>
  <c r="E68" i="10"/>
  <c r="D37" i="19" l="1"/>
  <c r="E37" i="19" s="1"/>
  <c r="C37" i="7" l="1"/>
  <c r="D37" i="7" s="1"/>
  <c r="D27" i="9"/>
  <c r="D70" i="19"/>
  <c r="D27" i="10"/>
  <c r="E65" i="10"/>
  <c r="E70" i="19" l="1"/>
  <c r="F70" i="19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<sst xmlns="http://schemas.openxmlformats.org/spreadsheetml/2006/main" count="677" uniqueCount="289">
  <si>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</si>
  <si>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</si>
  <si>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</si>
  <si>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</si>
  <si>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</si>
  <si>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</si>
  <si>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</si>
  <si>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</si>
  <si>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</si>
  <si>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</si>
  <si>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</si>
  <si>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</si>
  <si>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</si>
  <si>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</si>
  <si>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</si>
  <si>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</si>
  <si>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</si>
  <si>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</si>
  <si>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</si>
  <si>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</si>
  <si>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</si>
  <si>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</si>
  <si>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</si>
  <si>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</si>
  <si>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</si>
  <si>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</si>
  <si>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</si>
  <si>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</si>
  <si>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</si>
  <si>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</si>
  <si>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</si>
  <si>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</si>
  <si>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</si>
  <si>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</si>
  <si>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</si>
  <si>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</si>
  <si>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</si>
  <si>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</si>
  <si>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</si>
  <si>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</si>
  <si>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</si>
  <si>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</si>
  <si>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</si>
  <si>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</si>
  <si>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</si>
  <si>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</si>
  <si>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</si>
  <si>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</si>
  <si>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</si>
  <si>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</si>
  <si>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</si>
  <si>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</si>
  <si>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</si>
  <si>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</si>
  <si>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</si>
  <si>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</si>
  <si>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</si>
  <si>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</si>
  <si>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</si>
  <si>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</si>
  <si>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</si>
  <si>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</si>
  <si>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</si>
  <si>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</si>
  <si>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</si>
  <si>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</si>
  <si>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</si>
  <si>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</si>
  <si>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</si>
  <si>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</si>
  <si>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</si>
  <si>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</si>
  <si>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</si>
  <si>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</si>
  <si>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</si>
  <si>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</si>
  <si>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</si>
  <si>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</si>
  <si>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</si>
  <si>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</si>
  <si>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</si>
  <si>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</si>
  <si>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</si>
  <si>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</si>
  <si>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</si>
  <si>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</si>
  <si>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</si>
  <si>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</si>
  <si>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</si>
  <si>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</si>
  <si>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</si>
  <si>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</si>
  <si>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</si>
  <si>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</si>
  <si>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</si>
  <si>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</si>
  <si>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</si>
  <si>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</si>
  <si>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</si>
  <si>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</si>
  <si>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</si>
  <si>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</si>
  <si>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</si>
  <si>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</si>
  <si>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</si>
  <si>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</si>
  <si>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</si>
  <si>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</si>
  <si>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</si>
  <si>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</si>
  <si>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</si>
  <si>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</si>
  <si>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</si>
  <si>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</si>
  <si>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</si>
  <si>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</si>
  <si>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</si>
  <si>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</si>
  <si>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</si>
  <si>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</si>
  <si>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</si>
  <si>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</si>
  <si>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</si>
  <si>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</si>
  <si>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</si>
  <si>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</si>
  <si>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</si>
  <si>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</si>
  <si>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</si>
  <si>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</si>
  <si>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</si>
  <si>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</si>
  <si>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</si>
  <si>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</si>
  <si>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</si>
  <si>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</si>
  <si>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</si>
  <si>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</si>
  <si>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</si>
  <si>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</si>
  <si>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</si>
  <si>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</si>
  <si>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</si>
  <si>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</si>
  <si>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</si>
  <si>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</si>
  <si>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</si>
  <si>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</si>
  <si>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</si>
  <si>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</si>
  <si>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</si>
  <si>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</si>
  <si>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</si>
  <si>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</si>
  <si>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</si>
  <si>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</si>
  <si>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</si>
  <si>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</si>
  <si>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</si>
  <si>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</si>
  <si>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</si>
  <si>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</si>
  <si>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</si>
  <si>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</si>
  <si>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</si>
  <si>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</si>
  <si>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</si>
  <si>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</si>
  <si>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</si>
  <si>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</si>
  <si>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</si>
  <si>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</si>
  <si>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</si>
  <si>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</si>
  <si>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</si>
  <si>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</si>
  <si>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</si>
  <si>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</si>
  <si>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</si>
  <si>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</si>
  <si>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</si>
  <si>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</si>
  <si>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</si>
  <si>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</si>
  <si>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</si>
  <si>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</si>
  <si>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</si>
  <si>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</si>
  <si>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</si>
  <si>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</si>
  <si>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</si>
  <si>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</si>
  <si>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</si>
  <si>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</si>
  <si>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</si>
  <si>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</si>
  <si>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</si>
  <si>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</si>
  <si>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</si>
  <si>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</si>
  <si>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</si>
  <si>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</si>
  <si>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</si>
  <si>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</si>
  <si>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</si>
  <si>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</si>
  <si>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</si>
  <si>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</si>
  <si>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</si>
  <si>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</si>
  <si>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</si>
  <si>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</si>
  <si>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</si>
  <si>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</si>
  <si>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</si>
  <si>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</si>
  <si>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</si>
  <si>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</si>
  <si>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</si>
  <si>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</si>
  <si>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</si>
  <si>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</si>
  <si>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</si>
  <si>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</si>
  <si>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</si>
  <si>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</si>
  <si>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</si>
  <si>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</si>
  <si>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</si>
  <si>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</si>
  <si>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</si>
  <si>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</si>
  <si>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</si>
  <si>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</si>
  <si>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</si>
  <si>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</si>
  <si>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</si>
  <si>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</si>
  <si>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</si>
  <si>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</si>
  <si>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</si>
  <si>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</si>
  <si>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</si>
  <si>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</si>
  <si>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</si>
  <si>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</si>
  <si>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</si>
  <si>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</si>
  <si>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</si>
  <si>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</si>
  <si>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</si>
  <si>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</si>
  <si>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</si>
  <si>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</si>
  <si>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</si>
  <si>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</si>
  <si>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</si>
  <si>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</si>
  <si>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</si>
  <si>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</si>
  <si>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</si>
  <si>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</si>
  <si>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</si>
  <si>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</si>
  <si>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</si>
  <si>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</si>
  <si>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</si>
  <si>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</si>
  <si>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</si>
  <si>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</si>
  <si>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Ս.Կարապետյան</t>
  </si>
  <si>
    <t>Մ.Մարտիրոսյան</t>
  </si>
  <si>
    <t xml:space="preserve">«Երևանի հ․11 մսուր-մանկապարտեզ» ՀՈԱԿ-ի </t>
  </si>
  <si>
    <t>Հակահրդեհային ծառայության գծով</t>
  </si>
  <si>
    <t>Հեղուկ գազ</t>
  </si>
  <si>
    <t>Պետ տուրքի վերադարձ</t>
  </si>
  <si>
    <t>25..1</t>
  </si>
  <si>
    <t>Այլ եկամուտ</t>
  </si>
  <si>
    <t>պետ տուրքի վերադարձ</t>
  </si>
  <si>
    <t>Այլ  մուտքեր</t>
  </si>
  <si>
    <t xml:space="preserve">Հավելված 119  </t>
  </si>
  <si>
    <t xml:space="preserve">Հավելված 120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</si>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</sst>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6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29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29" fillId="0" borderId="0" xfId="45" applyFont="1" applyBorder="1" applyAlignment="1" applyProtection="1">
      <alignment vertical="center"/>
      <protection locked="0" hidden="1"/>
    </xf>
    <xf numFmtId="166" fontId="28" fillId="0" borderId="0" xfId="0" applyNumberFormat="1" applyFont="1" applyBorder="1" applyAlignment="1" applyProtection="1">
      <alignment horizontal="center" vertical="center"/>
    </xf>
    <xf numFmtId="2" fontId="29" fillId="0" borderId="0" xfId="0" applyNumberFormat="1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Nayvacner+20.12.2022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zoomScaleSheetLayoutView="100" workbookViewId="0">
      <selection activeCell="K57" sqref="K1:X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0.664062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4" width="0" style="7" hidden="1" customWidth="1"/>
    <col min="25" max="16384" width="9.109375" style="7"/>
  </cols>
  <sheetData>
    <row r="1" spans="1:13" ht="21" customHeight="1">
      <c r="C1" s="47"/>
      <c r="D1" s="47" t="s">
        <v>280</v>
      </c>
      <c r="E1" s="47"/>
    </row>
    <row r="2" spans="1:13">
      <c r="C2" s="47"/>
      <c r="D2" s="47" t="s">
        <v>282</v>
      </c>
      <c r="E2" s="47"/>
    </row>
    <row r="3" spans="1:13">
      <c r="C3" s="47"/>
      <c r="D3" s="47" t="s">
        <v>283</v>
      </c>
      <c r="E3" s="47"/>
    </row>
    <row r="4" spans="1:13">
      <c r="C4" s="223"/>
      <c r="D4" s="223" t="s">
        <v>284</v>
      </c>
      <c r="E4" s="47"/>
    </row>
    <row r="5" spans="1:13">
      <c r="C5" s="223"/>
      <c r="D5" s="223" t="s">
        <v>285</v>
      </c>
      <c r="E5" s="47"/>
    </row>
    <row r="6" spans="1:13" ht="14.25" customHeight="1">
      <c r="C6" s="48"/>
      <c r="D6" s="46"/>
      <c r="E6" s="49"/>
    </row>
    <row r="7" spans="1:13" ht="18.75" customHeight="1">
      <c r="A7" s="534" t="s">
        <v>41</v>
      </c>
      <c r="B7" s="534"/>
      <c r="C7" s="534"/>
      <c r="D7" s="534"/>
      <c r="E7" s="50"/>
    </row>
    <row r="8" spans="1:13" ht="27.75" customHeight="1">
      <c r="A8" s="535" t="s">
        <v>272</v>
      </c>
      <c r="B8" s="535"/>
      <c r="C8" s="535"/>
      <c r="D8" s="535"/>
    </row>
    <row r="9" spans="1:13" ht="18.75" customHeight="1">
      <c r="A9" s="536" t="s">
        <v>245</v>
      </c>
      <c r="B9" s="536"/>
      <c r="C9" s="536"/>
      <c r="D9" s="536"/>
      <c r="E9" s="51"/>
      <c r="F9" s="52"/>
      <c r="G9" s="52"/>
      <c r="H9" s="52"/>
      <c r="I9" s="52"/>
      <c r="J9" s="52"/>
    </row>
    <row r="10" spans="1:13" ht="30" customHeight="1">
      <c r="A10" s="53"/>
      <c r="B10" s="53"/>
      <c r="C10" s="53"/>
      <c r="D10" s="54" t="s">
        <v>52</v>
      </c>
      <c r="E10" s="55"/>
    </row>
    <row r="11" spans="1:13" ht="26.25" customHeight="1">
      <c r="A11" s="56" t="s">
        <v>7</v>
      </c>
      <c r="B11" s="57" t="s">
        <v>147</v>
      </c>
      <c r="C11" s="58"/>
      <c r="D11" s="392"/>
      <c r="E11" s="55"/>
    </row>
    <row r="12" spans="1:13">
      <c r="A12" s="189">
        <v>1</v>
      </c>
      <c r="B12" s="190" t="s">
        <v>118</v>
      </c>
      <c r="C12" s="61"/>
      <c r="D12" s="393">
        <v>33147.800000000003</v>
      </c>
      <c r="E12" s="55"/>
      <c r="F12" s="532">
        <v>33147.800000000003</v>
      </c>
    </row>
    <row r="13" spans="1:13" s="3" customFormat="1">
      <c r="A13" s="189">
        <v>2</v>
      </c>
      <c r="B13" s="190" t="s">
        <v>8</v>
      </c>
      <c r="C13" s="63"/>
      <c r="D13" s="393">
        <f>+'Snund ev finans. pastaci'!D11</f>
        <v>435.1</v>
      </c>
      <c r="E13" s="394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3"/>
      <c r="E14" s="396" t="s">
        <v>223</v>
      </c>
    </row>
    <row r="15" spans="1:13">
      <c r="A15" s="189">
        <v>3</v>
      </c>
      <c r="B15" s="190" t="s">
        <v>63</v>
      </c>
      <c r="C15" s="61"/>
      <c r="D15" s="393">
        <f>+Komunal!M28</f>
        <v>30</v>
      </c>
      <c r="E15" s="55"/>
    </row>
    <row r="16" spans="1:13" hidden="1">
      <c r="A16" s="189">
        <v>5</v>
      </c>
      <c r="B16" s="190" t="s">
        <v>119</v>
      </c>
      <c r="C16" s="61"/>
      <c r="D16" s="393"/>
      <c r="E16" s="55"/>
    </row>
    <row r="17" spans="1:23" hidden="1">
      <c r="A17" s="189">
        <v>6</v>
      </c>
      <c r="B17" s="190" t="s">
        <v>9</v>
      </c>
      <c r="C17" s="61"/>
      <c r="D17" s="293"/>
      <c r="E17" s="55"/>
    </row>
    <row r="18" spans="1:23" hidden="1">
      <c r="A18" s="189">
        <v>7</v>
      </c>
      <c r="B18" s="191" t="s">
        <v>72</v>
      </c>
      <c r="C18" s="61"/>
      <c r="D18" s="293"/>
      <c r="E18" s="55"/>
    </row>
    <row r="19" spans="1:23">
      <c r="A19" s="189">
        <v>4</v>
      </c>
      <c r="B19" s="190" t="s">
        <v>126</v>
      </c>
      <c r="C19" s="61"/>
      <c r="D19" s="295">
        <f>SUM(D20:D21)</f>
        <v>818.1</v>
      </c>
      <c r="E19" s="55"/>
    </row>
    <row r="20" spans="1:23" s="3" customFormat="1" ht="15.6">
      <c r="A20" s="195">
        <v>4.0999999999999996</v>
      </c>
      <c r="B20" s="40" t="s">
        <v>73</v>
      </c>
      <c r="C20" s="63"/>
      <c r="D20" s="531">
        <f>+D67</f>
        <v>818.1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204</v>
      </c>
      <c r="B21" s="40" t="s">
        <v>74</v>
      </c>
      <c r="C21" s="63"/>
      <c r="D21" s="294"/>
      <c r="E21" s="74" t="s">
        <v>228</v>
      </c>
      <c r="F21" s="2"/>
      <c r="G21" s="2"/>
      <c r="H21" s="410"/>
      <c r="I21" s="2"/>
      <c r="J21" s="2"/>
      <c r="K21" s="2"/>
      <c r="L21" s="2"/>
      <c r="M21" s="2"/>
    </row>
    <row r="22" spans="1:23">
      <c r="A22" s="189">
        <v>5</v>
      </c>
      <c r="B22" s="192" t="s">
        <v>10</v>
      </c>
      <c r="C22" s="61"/>
      <c r="D22" s="293">
        <v>1.5</v>
      </c>
      <c r="E22" s="55"/>
    </row>
    <row r="23" spans="1:23" s="3" customFormat="1">
      <c r="A23" s="193">
        <v>6</v>
      </c>
      <c r="B23" s="80" t="s">
        <v>286</v>
      </c>
      <c r="C23" s="63"/>
      <c r="D23" s="293">
        <f>SUM(D24:D25)</f>
        <v>22.3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5.6" hidden="1">
      <c r="A24" s="195">
        <v>5.0999999999999996</v>
      </c>
      <c r="B24" s="40" t="s">
        <v>287</v>
      </c>
      <c r="C24" s="63"/>
      <c r="D24" s="307"/>
      <c r="E24" s="74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5">
        <v>6.1</v>
      </c>
      <c r="B25" s="40" t="s">
        <v>288</v>
      </c>
      <c r="C25" s="63"/>
      <c r="D25" s="307">
        <v>22.3</v>
      </c>
      <c r="E25" s="74"/>
      <c r="F25" s="2"/>
      <c r="G25" s="2"/>
      <c r="H25" s="2"/>
      <c r="I25" s="2"/>
      <c r="J25" s="2"/>
      <c r="K25" s="2"/>
      <c r="L25" s="2"/>
      <c r="M25" s="2"/>
    </row>
    <row r="26" spans="1:23" s="3" customFormat="1">
      <c r="A26" s="193">
        <v>7</v>
      </c>
      <c r="B26" s="80" t="s">
        <v>277</v>
      </c>
      <c r="C26" s="63"/>
      <c r="D26" s="293">
        <v>6</v>
      </c>
      <c r="E26" s="27"/>
      <c r="F26" s="2" t="s">
        <v>278</v>
      </c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9">
        <v>11</v>
      </c>
      <c r="B27" s="194"/>
      <c r="C27" s="63"/>
      <c r="D27" s="293"/>
      <c r="E27" s="495" t="s">
        <v>193</v>
      </c>
      <c r="F27" s="2"/>
      <c r="G27" s="2"/>
      <c r="H27" s="2"/>
      <c r="I27" s="2"/>
      <c r="J27" s="2"/>
      <c r="K27" s="2"/>
      <c r="L27" s="2"/>
      <c r="M27" s="2"/>
    </row>
    <row r="28" spans="1:23" ht="24" customHeight="1">
      <c r="A28" s="56"/>
      <c r="B28" s="65" t="s">
        <v>29</v>
      </c>
      <c r="C28" s="58"/>
      <c r="D28" s="363">
        <f>+D12+D13+D15+D19+D22+D23+D26</f>
        <v>34460.800000000003</v>
      </c>
      <c r="E28" s="55"/>
    </row>
    <row r="29" spans="1:23" ht="23.25" customHeight="1">
      <c r="A29" s="60"/>
      <c r="B29" s="56"/>
      <c r="C29" s="61"/>
      <c r="D29" s="295"/>
      <c r="E29" s="55"/>
    </row>
    <row r="30" spans="1:23" ht="24.75" customHeight="1">
      <c r="A30" s="56" t="s">
        <v>11</v>
      </c>
      <c r="B30" s="66" t="s">
        <v>148</v>
      </c>
      <c r="C30" s="59"/>
      <c r="D30" s="364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20.25" customHeight="1">
      <c r="A31" s="189">
        <v>1</v>
      </c>
      <c r="B31" s="80" t="s">
        <v>12</v>
      </c>
      <c r="C31" s="61"/>
      <c r="D31" s="295">
        <f>+Ashkhatavardz!M11-'Dramakan hosqer'!C85</f>
        <v>21527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">
      <c r="A32" s="196">
        <v>1.1000000000000001</v>
      </c>
      <c r="B32" s="197" t="s">
        <v>120</v>
      </c>
      <c r="C32" s="63"/>
      <c r="D32" s="307">
        <f>+Ashkhatavardz!C8+Ashkhatavardz!J7</f>
        <v>315</v>
      </c>
      <c r="E32" s="352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3">
        <f>+'Snund ev finans. pastaci'!E11</f>
        <v>3636.9</v>
      </c>
      <c r="E34" s="74"/>
      <c r="F34" s="2"/>
      <c r="G34" s="2"/>
      <c r="H34" s="2"/>
      <c r="I34" s="2"/>
      <c r="J34" s="388"/>
      <c r="K34" s="389"/>
      <c r="L34" s="390"/>
      <c r="M34" s="389"/>
      <c r="N34" s="389"/>
      <c r="O34" s="389"/>
      <c r="P34" s="391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3">
        <f>+Komunal!F20</f>
        <v>827.2</v>
      </c>
      <c r="E35" s="409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3">
        <f>+Komunal!J20</f>
        <v>563.1</v>
      </c>
      <c r="E36" s="409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3">
        <f>+Komunal!M20</f>
        <v>102.1</v>
      </c>
      <c r="E37" s="409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3">
        <v>17.2</v>
      </c>
      <c r="E38" s="55"/>
    </row>
    <row r="39" spans="1:23">
      <c r="A39" s="189">
        <v>7</v>
      </c>
      <c r="B39" s="190" t="s">
        <v>19</v>
      </c>
      <c r="C39" s="61"/>
      <c r="D39" s="293">
        <v>24</v>
      </c>
      <c r="E39" s="55"/>
    </row>
    <row r="40" spans="1:23">
      <c r="A40" s="189">
        <v>8</v>
      </c>
      <c r="B40" s="190" t="s">
        <v>20</v>
      </c>
      <c r="C40" s="64"/>
      <c r="D40" s="365">
        <f>SUM(D41:D43)</f>
        <v>126.1</v>
      </c>
      <c r="E40" s="55"/>
    </row>
    <row r="41" spans="1:23" s="3" customFormat="1" ht="15">
      <c r="A41" s="195">
        <v>8.1</v>
      </c>
      <c r="B41" s="40" t="s">
        <v>21</v>
      </c>
      <c r="C41" s="63"/>
      <c r="D41" s="294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8.1999999999999993</v>
      </c>
      <c r="B42" s="40" t="s">
        <v>22</v>
      </c>
      <c r="C42" s="63"/>
      <c r="D42" s="294">
        <v>8.5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">
      <c r="A43" s="195">
        <v>8.3000000000000007</v>
      </c>
      <c r="B43" s="40" t="s">
        <v>23</v>
      </c>
      <c r="C43" s="63"/>
      <c r="D43" s="294">
        <v>60</v>
      </c>
      <c r="E43" s="9"/>
      <c r="F43" s="2"/>
      <c r="G43" s="2"/>
      <c r="H43" s="2"/>
      <c r="I43" s="2"/>
      <c r="J43" s="2"/>
      <c r="K43" s="2"/>
      <c r="L43" s="2"/>
      <c r="M43" s="2"/>
      <c r="P43" s="537" t="s">
        <v>242</v>
      </c>
    </row>
    <row r="44" spans="1:23" ht="18" thickBot="1">
      <c r="A44" s="189">
        <v>9</v>
      </c>
      <c r="B44" s="190" t="s">
        <v>24</v>
      </c>
      <c r="C44" s="61"/>
      <c r="D44" s="293">
        <v>7</v>
      </c>
      <c r="E44" s="55"/>
      <c r="J44" s="111" t="s">
        <v>201</v>
      </c>
      <c r="N44" s="8" t="s">
        <v>243</v>
      </c>
      <c r="O44" s="8"/>
      <c r="P44" s="538"/>
    </row>
    <row r="45" spans="1:23" ht="18.600000000000001" thickBot="1">
      <c r="A45" s="189">
        <v>10</v>
      </c>
      <c r="B45" s="190" t="s">
        <v>30</v>
      </c>
      <c r="C45" s="61"/>
      <c r="D45" s="293">
        <f>R45</f>
        <v>189</v>
      </c>
      <c r="E45" s="55" t="s">
        <v>225</v>
      </c>
      <c r="J45" s="354">
        <v>2</v>
      </c>
      <c r="K45" s="111" t="s">
        <v>199</v>
      </c>
      <c r="L45" s="356">
        <v>147</v>
      </c>
      <c r="M45" s="111" t="s">
        <v>200</v>
      </c>
      <c r="N45" s="355">
        <f>+J45*L45/12*2</f>
        <v>49</v>
      </c>
      <c r="O45" s="48" t="s">
        <v>224</v>
      </c>
      <c r="P45" s="408">
        <v>140</v>
      </c>
      <c r="Q45" s="7" t="s">
        <v>200</v>
      </c>
      <c r="R45" s="406">
        <f>+N45+P45</f>
        <v>189</v>
      </c>
    </row>
    <row r="46" spans="1:23">
      <c r="A46" s="189">
        <v>11</v>
      </c>
      <c r="B46" s="190" t="s">
        <v>25</v>
      </c>
      <c r="C46" s="61"/>
      <c r="D46" s="293">
        <v>20</v>
      </c>
      <c r="E46" s="55"/>
    </row>
    <row r="47" spans="1:23">
      <c r="A47" s="189">
        <v>12</v>
      </c>
      <c r="B47" s="227" t="s">
        <v>75</v>
      </c>
      <c r="C47" s="61"/>
      <c r="D47" s="293">
        <v>8</v>
      </c>
      <c r="E47" s="55"/>
    </row>
    <row r="48" spans="1:23">
      <c r="A48" s="189">
        <v>13</v>
      </c>
      <c r="B48" s="190" t="s">
        <v>48</v>
      </c>
      <c r="C48" s="61"/>
      <c r="D48" s="293">
        <v>50</v>
      </c>
      <c r="E48" s="55"/>
    </row>
    <row r="49" spans="1:6">
      <c r="A49" s="189">
        <v>14</v>
      </c>
      <c r="B49" s="190" t="s">
        <v>121</v>
      </c>
      <c r="C49" s="61"/>
      <c r="D49" s="293">
        <v>15</v>
      </c>
      <c r="E49" s="55"/>
    </row>
    <row r="50" spans="1:6">
      <c r="A50" s="189">
        <v>15</v>
      </c>
      <c r="B50" s="190" t="s">
        <v>122</v>
      </c>
      <c r="C50" s="61"/>
      <c r="D50" s="293">
        <v>55</v>
      </c>
      <c r="E50" s="55"/>
      <c r="F50" s="62"/>
    </row>
    <row r="51" spans="1:6">
      <c r="A51" s="189">
        <v>16</v>
      </c>
      <c r="B51" s="190" t="s">
        <v>26</v>
      </c>
      <c r="C51" s="61"/>
      <c r="D51" s="293">
        <v>100</v>
      </c>
      <c r="E51" s="55"/>
      <c r="F51" s="62"/>
    </row>
    <row r="52" spans="1:6">
      <c r="A52" s="189">
        <v>17</v>
      </c>
      <c r="B52" s="190" t="s">
        <v>27</v>
      </c>
      <c r="C52" s="61"/>
      <c r="D52" s="293">
        <v>48</v>
      </c>
      <c r="E52" s="55"/>
    </row>
    <row r="53" spans="1:6" hidden="1">
      <c r="A53" s="189">
        <v>18</v>
      </c>
      <c r="B53" s="190" t="s">
        <v>67</v>
      </c>
      <c r="C53" s="61"/>
      <c r="D53" s="293"/>
      <c r="E53" s="55"/>
    </row>
    <row r="54" spans="1:6">
      <c r="A54" s="189">
        <v>18</v>
      </c>
      <c r="B54" s="190" t="s">
        <v>54</v>
      </c>
      <c r="C54" s="61"/>
      <c r="D54" s="293">
        <f>+D15</f>
        <v>30</v>
      </c>
      <c r="E54" s="55"/>
    </row>
    <row r="55" spans="1:6" hidden="1">
      <c r="A55" s="189">
        <v>20</v>
      </c>
      <c r="B55" s="190" t="s">
        <v>45</v>
      </c>
      <c r="C55" s="61"/>
      <c r="D55" s="293"/>
      <c r="E55" s="55"/>
    </row>
    <row r="56" spans="1:6" hidden="1">
      <c r="A56" s="189">
        <v>21</v>
      </c>
      <c r="B56" s="190" t="s">
        <v>76</v>
      </c>
      <c r="C56" s="61"/>
      <c r="D56" s="293"/>
      <c r="E56" s="55"/>
    </row>
    <row r="57" spans="1:6">
      <c r="A57" s="189">
        <v>19</v>
      </c>
      <c r="B57" s="190" t="s">
        <v>77</v>
      </c>
      <c r="C57" s="61"/>
      <c r="D57" s="293">
        <v>105</v>
      </c>
      <c r="E57" s="55"/>
    </row>
    <row r="58" spans="1:6" hidden="1">
      <c r="A58" s="189">
        <v>23</v>
      </c>
      <c r="B58" s="190" t="s">
        <v>46</v>
      </c>
      <c r="C58" s="61"/>
      <c r="D58" s="293"/>
      <c r="E58" s="55"/>
    </row>
    <row r="59" spans="1:6" hidden="1">
      <c r="A59" s="189">
        <v>24</v>
      </c>
      <c r="B59" s="190" t="s">
        <v>123</v>
      </c>
      <c r="C59" s="61"/>
      <c r="D59" s="293"/>
      <c r="E59" s="55"/>
    </row>
    <row r="60" spans="1:6" hidden="1">
      <c r="A60" s="189">
        <v>25</v>
      </c>
      <c r="B60" s="190" t="s">
        <v>47</v>
      </c>
      <c r="C60" s="61"/>
      <c r="D60" s="293"/>
      <c r="E60" s="55"/>
    </row>
    <row r="61" spans="1:6">
      <c r="A61" s="189">
        <v>20</v>
      </c>
      <c r="B61" s="190" t="s">
        <v>64</v>
      </c>
      <c r="C61" s="61"/>
      <c r="D61" s="293">
        <f>36+22.3</f>
        <v>58.3</v>
      </c>
      <c r="E61" s="55"/>
      <c r="F61" s="6">
        <v>22.3</v>
      </c>
    </row>
    <row r="62" spans="1:6" hidden="1">
      <c r="A62" s="189">
        <v>27</v>
      </c>
      <c r="B62" s="190" t="s">
        <v>78</v>
      </c>
      <c r="C62" s="61"/>
      <c r="D62" s="293"/>
      <c r="E62" s="55"/>
    </row>
    <row r="63" spans="1:6">
      <c r="A63" s="189">
        <v>21</v>
      </c>
      <c r="B63" s="190" t="s">
        <v>157</v>
      </c>
      <c r="C63" s="61"/>
      <c r="D63" s="293">
        <v>24</v>
      </c>
      <c r="E63" s="55"/>
    </row>
    <row r="64" spans="1:6">
      <c r="A64" s="189">
        <v>22</v>
      </c>
      <c r="B64" s="530" t="s">
        <v>273</v>
      </c>
      <c r="C64" s="61"/>
      <c r="D64" s="293">
        <v>33</v>
      </c>
      <c r="E64" s="55"/>
    </row>
    <row r="65" spans="1:14" ht="18" hidden="1">
      <c r="A65" s="189">
        <v>23</v>
      </c>
      <c r="B65" s="194" t="s">
        <v>274</v>
      </c>
      <c r="C65" s="61"/>
      <c r="D65" s="293"/>
      <c r="E65" s="495" t="s">
        <v>124</v>
      </c>
    </row>
    <row r="66" spans="1:14">
      <c r="A66" s="189">
        <v>23</v>
      </c>
      <c r="B66" s="80" t="s">
        <v>28</v>
      </c>
      <c r="C66" s="61"/>
      <c r="D66" s="293">
        <v>818.1</v>
      </c>
      <c r="E66" s="55"/>
    </row>
    <row r="67" spans="1:14" s="3" customFormat="1">
      <c r="A67" s="196">
        <v>23.1</v>
      </c>
      <c r="B67" s="73" t="s">
        <v>79</v>
      </c>
      <c r="C67" s="63"/>
      <c r="D67" s="293">
        <v>818.1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24</v>
      </c>
      <c r="B68" s="190" t="s">
        <v>80</v>
      </c>
      <c r="C68" s="61"/>
      <c r="D68" s="293">
        <v>12</v>
      </c>
      <c r="E68" s="55"/>
    </row>
    <row r="69" spans="1:14" s="18" customFormat="1" ht="18">
      <c r="A69" s="189">
        <v>25</v>
      </c>
      <c r="B69" s="190" t="s">
        <v>68</v>
      </c>
      <c r="C69" s="61"/>
      <c r="D69" s="293">
        <v>6064.8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23.25" customHeight="1">
      <c r="A70" s="68"/>
      <c r="B70" s="69" t="s">
        <v>31</v>
      </c>
      <c r="C70" s="58"/>
      <c r="D70" s="363">
        <f>SUM(D31,D34:D40,D44:D66,D68:D69)</f>
        <v>34460.799999999996</v>
      </c>
      <c r="E70" s="360">
        <f>+D28-D70</f>
        <v>0</v>
      </c>
      <c r="F70" s="528">
        <f>+D28-D70</f>
        <v>0</v>
      </c>
    </row>
    <row r="71" spans="1:14" ht="37.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6" t="s">
        <v>270</v>
      </c>
      <c r="D72" s="220"/>
      <c r="E72" s="55"/>
    </row>
    <row r="73" spans="1:14" ht="12.75" hidden="1" customHeight="1">
      <c r="B73" s="70"/>
      <c r="C73" s="290" t="s">
        <v>95</v>
      </c>
      <c r="D73" s="221"/>
      <c r="E73" s="55"/>
    </row>
    <row r="74" spans="1:14" ht="27" hidden="1" customHeight="1">
      <c r="B74" s="10" t="s">
        <v>6</v>
      </c>
      <c r="C74" s="366" t="s">
        <v>271</v>
      </c>
      <c r="D74" s="220"/>
      <c r="E74" s="55"/>
    </row>
    <row r="75" spans="1:14" ht="13.5" hidden="1" customHeight="1">
      <c r="B75" s="71"/>
      <c r="C75" s="290" t="s">
        <v>95</v>
      </c>
      <c r="D75" s="221"/>
      <c r="E75" s="55"/>
    </row>
    <row r="76" spans="1:14" hidden="1">
      <c r="B76" s="8" t="s">
        <v>207</v>
      </c>
      <c r="C76" s="71"/>
      <c r="D76" s="60"/>
      <c r="E76" s="55"/>
    </row>
    <row r="77" spans="1:14" s="71" customFormat="1" ht="40.5" customHeight="1">
      <c r="B77" s="496" t="s">
        <v>246</v>
      </c>
      <c r="D77" s="395" t="s">
        <v>269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94" orientation="portrait" verticalDpi="120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54" zoomScaleSheetLayoutView="100" workbookViewId="0">
      <selection activeCell="E54" sqref="E1:L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0" style="102" hidden="1" customWidth="1"/>
    <col min="12" max="12" width="0" style="103" hidden="1" customWidth="1"/>
    <col min="13" max="16384" width="9.109375" style="103"/>
  </cols>
  <sheetData>
    <row r="1" spans="1:11" s="94" customFormat="1" ht="18.75" customHeight="1">
      <c r="A1" s="92"/>
      <c r="B1" s="93"/>
      <c r="C1" s="413" t="s">
        <v>281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399999999999999">
      <c r="A2" s="92"/>
      <c r="B2" s="97"/>
      <c r="C2" s="47" t="s">
        <v>282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399999999999999">
      <c r="A3" s="92"/>
      <c r="B3" s="97"/>
      <c r="C3" s="47" t="s">
        <v>283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399999999999999">
      <c r="A4" s="92"/>
      <c r="B4" s="97"/>
      <c r="C4" s="223" t="s">
        <v>284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399999999999999">
      <c r="A5" s="92"/>
      <c r="B5" s="97"/>
      <c r="C5" s="223" t="s">
        <v>285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7.399999999999999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41" t="s">
        <v>41</v>
      </c>
      <c r="B7" s="541"/>
      <c r="C7" s="541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35" t="str">
        <f>+'Ekamut-caxs'!A8:D8</f>
        <v xml:space="preserve">«Երևանի հ․11 մսուր-մանկապարտեզ» ՀՈԱԿ-ի </v>
      </c>
      <c r="B8" s="535"/>
      <c r="C8" s="535"/>
      <c r="D8" s="131"/>
      <c r="E8" s="4"/>
      <c r="F8" s="350"/>
      <c r="G8" s="350"/>
      <c r="H8" s="49"/>
      <c r="I8" s="6"/>
      <c r="J8" s="6"/>
      <c r="K8" s="6"/>
    </row>
    <row r="9" spans="1:11" s="7" customFormat="1" ht="18.75" customHeight="1">
      <c r="A9" s="536" t="s">
        <v>247</v>
      </c>
      <c r="B9" s="536"/>
      <c r="C9" s="536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32</v>
      </c>
      <c r="C12" s="109" t="s">
        <v>43</v>
      </c>
      <c r="D12" s="132"/>
      <c r="E12" s="111"/>
      <c r="F12" s="111"/>
      <c r="G12" s="111"/>
      <c r="H12" s="359" t="s">
        <v>236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33</v>
      </c>
      <c r="C13" s="336">
        <f>+'Dramakani hamematakan'!D6</f>
        <v>202.7</v>
      </c>
      <c r="D13" s="539" t="s">
        <v>235</v>
      </c>
      <c r="E13" s="540"/>
      <c r="F13" s="358"/>
      <c r="G13" s="358"/>
      <c r="H13" s="357">
        <v>0.3</v>
      </c>
      <c r="I13" s="96"/>
      <c r="J13" s="96"/>
      <c r="K13" s="96"/>
    </row>
    <row r="14" spans="1:11" s="94" customFormat="1" ht="29.25" customHeight="1">
      <c r="A14" s="13" t="s">
        <v>11</v>
      </c>
      <c r="B14" s="14" t="s">
        <v>83</v>
      </c>
      <c r="C14" s="336">
        <f>+C15+C16+C18+C23+C24+C27</f>
        <v>33642.700000000004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5" t="s">
        <v>118</v>
      </c>
      <c r="C15" s="327">
        <f>+'Ekamut-caxs'!$D12</f>
        <v>33147.800000000003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8" t="s">
        <v>8</v>
      </c>
      <c r="C16" s="327">
        <f>+'Ekamut-caxs'!$D13</f>
        <v>435.1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9" t="s">
        <v>53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>
      <c r="A18" s="79">
        <v>3</v>
      </c>
      <c r="B18" s="330" t="s">
        <v>63</v>
      </c>
      <c r="C18" s="326">
        <f>+'Ekamut-caxs'!D15</f>
        <v>30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5" t="s">
        <v>119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6</v>
      </c>
      <c r="B20" s="325" t="s">
        <v>9</v>
      </c>
      <c r="C20" s="327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5" t="s">
        <v>72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5" t="s">
        <v>34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>
      <c r="A23" s="79">
        <v>4</v>
      </c>
      <c r="B23" s="325" t="s">
        <v>10</v>
      </c>
      <c r="C23" s="327">
        <f>+'Ekamut-caxs'!D22</f>
        <v>1.5</v>
      </c>
      <c r="D23" s="133"/>
      <c r="E23" s="124"/>
      <c r="F23" s="124"/>
      <c r="G23" s="124"/>
      <c r="H23" s="49"/>
      <c r="I23" s="96"/>
      <c r="J23" s="96"/>
      <c r="K23" s="96"/>
    </row>
    <row r="24" spans="1:11" s="119" customFormat="1" ht="16.5" customHeight="1">
      <c r="A24" s="79">
        <v>5</v>
      </c>
      <c r="B24" s="328" t="s">
        <v>286</v>
      </c>
      <c r="C24" s="327">
        <f>SUM(C25:C26)</f>
        <v>22.3</v>
      </c>
      <c r="D24" s="411">
        <f>SUM(D25:D26)</f>
        <v>0</v>
      </c>
      <c r="E24" s="110"/>
      <c r="F24" s="110"/>
      <c r="G24" s="110"/>
      <c r="H24" s="110"/>
      <c r="I24" s="118"/>
      <c r="J24" s="118"/>
      <c r="K24" s="118"/>
    </row>
    <row r="25" spans="1:11" s="106" customFormat="1" hidden="1">
      <c r="A25" s="533">
        <v>4.0999999999999996</v>
      </c>
      <c r="B25" s="33" t="s">
        <v>287</v>
      </c>
      <c r="C25" s="340">
        <f>+'[5]Ekamut-caxs'!D24</f>
        <v>0</v>
      </c>
      <c r="D25" s="353"/>
      <c r="E25" s="126"/>
      <c r="F25" s="126"/>
      <c r="G25" s="126"/>
      <c r="H25" s="126"/>
      <c r="I25" s="105"/>
      <c r="J25" s="105"/>
      <c r="K25" s="105"/>
    </row>
    <row r="26" spans="1:11" s="106" customFormat="1">
      <c r="A26" s="533">
        <v>5.0999999999999996</v>
      </c>
      <c r="B26" s="33" t="s">
        <v>288</v>
      </c>
      <c r="C26" s="340">
        <v>22.3</v>
      </c>
      <c r="D26" s="353"/>
      <c r="E26" s="126"/>
      <c r="F26" s="126"/>
      <c r="G26" s="126"/>
      <c r="H26" s="126"/>
      <c r="I26" s="105"/>
      <c r="J26" s="105"/>
      <c r="K26" s="105"/>
    </row>
    <row r="27" spans="1:11" s="96" customFormat="1" ht="16.5" customHeight="1">
      <c r="A27" s="79">
        <v>6</v>
      </c>
      <c r="B27" s="80" t="s">
        <v>279</v>
      </c>
      <c r="C27" s="326">
        <v>6</v>
      </c>
      <c r="D27" s="133"/>
      <c r="E27" s="124"/>
      <c r="F27" s="124"/>
      <c r="G27" s="124"/>
      <c r="H27" s="49"/>
    </row>
    <row r="28" spans="1:11" s="96" customFormat="1" ht="16.5" hidden="1" customHeight="1">
      <c r="A28" s="79">
        <v>11</v>
      </c>
      <c r="B28" s="331"/>
      <c r="C28" s="326"/>
      <c r="D28" s="492" t="s">
        <v>193</v>
      </c>
      <c r="E28" s="124"/>
      <c r="F28" s="124"/>
      <c r="G28" s="124"/>
      <c r="H28" s="49"/>
    </row>
    <row r="29" spans="1:11" s="94" customFormat="1" ht="27.75" customHeight="1">
      <c r="A29" s="13" t="s">
        <v>35</v>
      </c>
      <c r="B29" s="14" t="s">
        <v>84</v>
      </c>
      <c r="C29" s="336">
        <f>C30+C72+C84</f>
        <v>27747.499999999996</v>
      </c>
      <c r="D29" s="367"/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56</v>
      </c>
      <c r="B30" s="14" t="s">
        <v>59</v>
      </c>
      <c r="C30" s="336">
        <f>SUM(C31,C34:C40,C44:C66,C70:C71)</f>
        <v>27747.499999999996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2" t="s">
        <v>12</v>
      </c>
      <c r="C31" s="327">
        <f>+'Ekamut-caxs'!D31</f>
        <v>21527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>
      <c r="A32" s="28">
        <v>1.1000000000000001</v>
      </c>
      <c r="B32" s="33" t="s">
        <v>120</v>
      </c>
      <c r="C32" s="340">
        <f>+'Ekamut-caxs'!D32</f>
        <v>315</v>
      </c>
      <c r="D32" s="353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8" t="s">
        <v>16</v>
      </c>
      <c r="C34" s="326">
        <f>+'Ekamut-caxs'!D34</f>
        <v>3636.9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8" t="s">
        <v>15</v>
      </c>
      <c r="C35" s="327">
        <f>+'Ekamut-caxs'!D35</f>
        <v>827.2</v>
      </c>
      <c r="D35" s="411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8" t="s">
        <v>14</v>
      </c>
      <c r="C36" s="327">
        <f>+'Ekamut-caxs'!D36</f>
        <v>563.1</v>
      </c>
      <c r="D36" s="411">
        <f>+C36-Komunal!J27</f>
        <v>30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8" t="s">
        <v>17</v>
      </c>
      <c r="C37" s="327">
        <f>+'Ekamut-caxs'!D37</f>
        <v>102.1</v>
      </c>
      <c r="D37" s="411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8" t="s">
        <v>18</v>
      </c>
      <c r="C38" s="327">
        <f>+'Ekamut-caxs'!D38</f>
        <v>17.2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8" t="s">
        <v>19</v>
      </c>
      <c r="C39" s="327">
        <f>+'Ekamut-caxs'!D39</f>
        <v>24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8" t="s">
        <v>20</v>
      </c>
      <c r="C40" s="327">
        <f>SUM(C41:C43)</f>
        <v>126.1</v>
      </c>
      <c r="D40" s="136"/>
      <c r="E40" s="110"/>
      <c r="F40" s="110"/>
      <c r="G40" s="110"/>
      <c r="H40" s="110"/>
      <c r="I40" s="118"/>
      <c r="J40" s="118"/>
      <c r="K40" s="118"/>
    </row>
    <row r="41" spans="1:11">
      <c r="A41" s="28">
        <v>8.1</v>
      </c>
      <c r="B41" s="33" t="s">
        <v>21</v>
      </c>
      <c r="C41" s="340">
        <f>+'Ekamut-caxs'!D41</f>
        <v>57.6</v>
      </c>
    </row>
    <row r="42" spans="1:11">
      <c r="A42" s="28">
        <v>8.1999999999999993</v>
      </c>
      <c r="B42" s="33" t="s">
        <v>22</v>
      </c>
      <c r="C42" s="340">
        <f>+'Ekamut-caxs'!D42</f>
        <v>8.5</v>
      </c>
    </row>
    <row r="43" spans="1:11">
      <c r="A43" s="28">
        <v>8.3000000000000007</v>
      </c>
      <c r="B43" s="33" t="s">
        <v>23</v>
      </c>
      <c r="C43" s="340">
        <f>+'Ekamut-caxs'!D43</f>
        <v>60</v>
      </c>
    </row>
    <row r="44" spans="1:11" s="119" customFormat="1" ht="18" customHeight="1">
      <c r="A44" s="79">
        <v>9</v>
      </c>
      <c r="B44" s="328" t="s">
        <v>24</v>
      </c>
      <c r="C44" s="327">
        <f>+'Ekamut-caxs'!D44</f>
        <v>7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10</v>
      </c>
      <c r="B45" s="328" t="s">
        <v>30</v>
      </c>
      <c r="C45" s="326">
        <f>+'Ekamut-caxs'!D45</f>
        <v>189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11</v>
      </c>
      <c r="B46" s="328" t="s">
        <v>25</v>
      </c>
      <c r="C46" s="326">
        <f>+'Ekamut-caxs'!D46</f>
        <v>20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12</v>
      </c>
      <c r="B47" s="333" t="s">
        <v>75</v>
      </c>
      <c r="C47" s="326">
        <f>+'Ekamut-caxs'!D47</f>
        <v>8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>
      <c r="A48" s="79">
        <v>13</v>
      </c>
      <c r="B48" s="328" t="s">
        <v>48</v>
      </c>
      <c r="C48" s="327">
        <f>+'Ekamut-caxs'!D48</f>
        <v>50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14</v>
      </c>
      <c r="B49" s="328" t="s">
        <v>121</v>
      </c>
      <c r="C49" s="327">
        <f>+'Ekamut-caxs'!D49</f>
        <v>15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15</v>
      </c>
      <c r="B50" s="328" t="s">
        <v>122</v>
      </c>
      <c r="C50" s="327">
        <f>+'Ekamut-caxs'!D50</f>
        <v>55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16</v>
      </c>
      <c r="B51" s="328" t="s">
        <v>26</v>
      </c>
      <c r="C51" s="327">
        <f>+'Ekamut-caxs'!D51</f>
        <v>100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17</v>
      </c>
      <c r="B52" s="328" t="s">
        <v>27</v>
      </c>
      <c r="C52" s="327">
        <f>+'Ekamut-caxs'!D52</f>
        <v>48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8" t="s">
        <v>67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customHeight="1">
      <c r="A54" s="79">
        <v>18</v>
      </c>
      <c r="B54" s="328" t="s">
        <v>54</v>
      </c>
      <c r="C54" s="327">
        <f>+'Ekamut-caxs'!D54</f>
        <v>30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hidden="1" customHeight="1">
      <c r="A55" s="79">
        <v>20</v>
      </c>
      <c r="B55" s="328" t="s">
        <v>45</v>
      </c>
      <c r="C55" s="327">
        <f>+'Ekamut-caxs'!D55</f>
        <v>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hidden="1" customHeight="1">
      <c r="A56" s="79">
        <v>21</v>
      </c>
      <c r="B56" s="328" t="s">
        <v>76</v>
      </c>
      <c r="C56" s="327">
        <f>+'Ekamut-caxs'!D56</f>
        <v>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19</v>
      </c>
      <c r="B57" s="328" t="s">
        <v>77</v>
      </c>
      <c r="C57" s="327">
        <f>+'Ekamut-caxs'!D57</f>
        <v>105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hidden="1" customHeight="1">
      <c r="A58" s="79">
        <v>23</v>
      </c>
      <c r="B58" s="328" t="s">
        <v>46</v>
      </c>
      <c r="C58" s="327">
        <f>+'Ekamut-caxs'!D58</f>
        <v>0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>
      <c r="A59" s="79">
        <v>24</v>
      </c>
      <c r="B59" s="328" t="s">
        <v>123</v>
      </c>
      <c r="C59" s="327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8" t="s">
        <v>47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20</v>
      </c>
      <c r="B61" s="328" t="s">
        <v>64</v>
      </c>
      <c r="C61" s="327">
        <f>+'Ekamut-caxs'!D61</f>
        <v>58.3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27</v>
      </c>
      <c r="B62" s="190" t="s">
        <v>78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customHeight="1">
      <c r="A63" s="79">
        <v>21</v>
      </c>
      <c r="B63" s="328" t="s">
        <v>157</v>
      </c>
      <c r="C63" s="327">
        <f>+'Ekamut-caxs'!D63</f>
        <v>24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customHeight="1">
      <c r="A64" s="79">
        <v>22</v>
      </c>
      <c r="B64" s="331" t="s">
        <v>273</v>
      </c>
      <c r="C64" s="326">
        <f>+'Ekamut-caxs'!D64</f>
        <v>33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23</v>
      </c>
      <c r="B65" s="194" t="s">
        <v>274</v>
      </c>
      <c r="C65" s="326">
        <f>+'Ekamut-caxs'!D65</f>
        <v>0</v>
      </c>
      <c r="D65" s="492" t="s">
        <v>124</v>
      </c>
      <c r="E65" s="86"/>
      <c r="F65" s="86"/>
      <c r="G65" s="86"/>
      <c r="H65" s="72"/>
    </row>
    <row r="66" spans="1:11" s="119" customFormat="1" ht="17.399999999999999">
      <c r="A66" s="79">
        <v>23</v>
      </c>
      <c r="B66" s="348" t="s">
        <v>36</v>
      </c>
      <c r="C66" s="327">
        <f>SUM(C67:C69)</f>
        <v>12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37</v>
      </c>
      <c r="C67" s="300"/>
    </row>
    <row r="68" spans="1:11" ht="19.5" hidden="1" customHeight="1">
      <c r="A68" s="15">
        <v>31.2</v>
      </c>
      <c r="B68" s="122" t="s">
        <v>49</v>
      </c>
      <c r="C68" s="300"/>
    </row>
    <row r="69" spans="1:11">
      <c r="A69" s="15">
        <v>23.1</v>
      </c>
      <c r="B69" s="122" t="s">
        <v>85</v>
      </c>
      <c r="C69" s="300">
        <f>+'Ekamut-caxs'!D68</f>
        <v>12</v>
      </c>
    </row>
    <row r="70" spans="1:11" s="119" customFormat="1" ht="17.399999999999999">
      <c r="A70" s="90">
        <v>24</v>
      </c>
      <c r="B70" s="334" t="s">
        <v>38</v>
      </c>
      <c r="C70" s="327">
        <f>+'Deb. ev kreditor'!D59-'Deb. ev kreditor'!D54</f>
        <v>156.6</v>
      </c>
      <c r="D70" s="529">
        <f>+C13-C70</f>
        <v>46.099999999999994</v>
      </c>
      <c r="E70" s="110"/>
      <c r="F70" s="110"/>
      <c r="G70" s="110"/>
      <c r="H70" s="110"/>
      <c r="I70" s="118"/>
      <c r="J70" s="118"/>
      <c r="K70" s="118"/>
    </row>
    <row r="71" spans="1:11" s="119" customFormat="1" ht="18" thickBot="1">
      <c r="A71" s="90">
        <v>25</v>
      </c>
      <c r="B71" s="335" t="s">
        <v>86</v>
      </c>
      <c r="C71" s="326">
        <v>13</v>
      </c>
      <c r="D71" s="136" t="s">
        <v>237</v>
      </c>
      <c r="E71" s="110" t="s">
        <v>274</v>
      </c>
      <c r="F71" s="110"/>
      <c r="G71" s="110"/>
      <c r="H71" s="110"/>
      <c r="I71" s="118"/>
      <c r="J71" s="118"/>
      <c r="K71" s="118"/>
    </row>
    <row r="72" spans="1:11" s="101" customFormat="1" ht="18" hidden="1">
      <c r="A72" s="45" t="s">
        <v>57</v>
      </c>
      <c r="B72" s="104" t="s">
        <v>60</v>
      </c>
      <c r="C72" s="336">
        <f>C73+C80</f>
        <v>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17.399999999999999" hidden="1">
      <c r="A73" s="90">
        <v>1</v>
      </c>
      <c r="B73" s="337" t="s">
        <v>90</v>
      </c>
      <c r="C73" s="327">
        <f>SUM(C74:C79)</f>
        <v>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399999999999999" hidden="1">
      <c r="A74" s="90">
        <v>1.1000000000000001</v>
      </c>
      <c r="B74" s="338" t="s">
        <v>87</v>
      </c>
      <c r="C74" s="326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399999999999999" hidden="1">
      <c r="A75" s="90">
        <v>1.2</v>
      </c>
      <c r="B75" s="338" t="s">
        <v>88</v>
      </c>
      <c r="C75" s="326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7.399999999999999" hidden="1">
      <c r="A76" s="90">
        <v>1.3</v>
      </c>
      <c r="B76" s="338" t="s">
        <v>89</v>
      </c>
      <c r="C76" s="326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399999999999999" hidden="1">
      <c r="A77" s="90">
        <v>1.4</v>
      </c>
      <c r="B77" s="338" t="s">
        <v>65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399999999999999" hidden="1">
      <c r="A78" s="90">
        <v>1.5</v>
      </c>
      <c r="B78" s="339" t="s">
        <v>66</v>
      </c>
      <c r="C78" s="326"/>
      <c r="D78" s="134"/>
      <c r="E78" s="125"/>
      <c r="F78" s="125"/>
      <c r="G78" s="125"/>
      <c r="H78" s="125"/>
    </row>
    <row r="79" spans="1:11" s="116" customFormat="1" ht="18" hidden="1">
      <c r="A79" s="90">
        <v>1.6</v>
      </c>
      <c r="B79" s="339"/>
      <c r="C79" s="326"/>
      <c r="D79" s="493" t="s">
        <v>125</v>
      </c>
      <c r="E79" s="125"/>
      <c r="F79" s="125"/>
      <c r="G79" s="125"/>
      <c r="H79" s="125"/>
    </row>
    <row r="80" spans="1:11" s="117" customFormat="1" ht="34.799999999999997" hidden="1">
      <c r="A80" s="90">
        <v>2</v>
      </c>
      <c r="B80" s="337" t="s">
        <v>91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7.399999999999999" hidden="1">
      <c r="A81" s="90">
        <v>2.1</v>
      </c>
      <c r="B81" s="337" t="s">
        <v>62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7.399999999999999" hidden="1">
      <c r="A82" s="90">
        <v>2.2000000000000002</v>
      </c>
      <c r="B82" s="349" t="s">
        <v>61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7.399999999999999" hidden="1">
      <c r="A83" s="90">
        <v>2.2999999999999998</v>
      </c>
      <c r="B83" s="337" t="s">
        <v>50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6" hidden="1">
      <c r="A84" s="45" t="s">
        <v>58</v>
      </c>
      <c r="B84" s="14" t="s">
        <v>154</v>
      </c>
      <c r="C84" s="336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7.399999999999999" hidden="1">
      <c r="A85" s="90">
        <v>1</v>
      </c>
      <c r="B85" s="332" t="s">
        <v>16</v>
      </c>
      <c r="C85" s="326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8" hidden="1" thickBot="1">
      <c r="A86" s="90">
        <v>2</v>
      </c>
      <c r="B86" s="332"/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6.6" thickBot="1">
      <c r="A87" s="13" t="s">
        <v>39</v>
      </c>
      <c r="B87" s="14" t="s">
        <v>40</v>
      </c>
      <c r="C87" s="336">
        <f>C13+C14-C29</f>
        <v>6097.9000000000051</v>
      </c>
      <c r="D87" s="539" t="s">
        <v>202</v>
      </c>
      <c r="E87" s="540"/>
      <c r="F87" s="358"/>
      <c r="G87" s="358"/>
      <c r="H87" s="357">
        <v>0.3</v>
      </c>
      <c r="I87" s="120"/>
      <c r="J87" s="120"/>
      <c r="K87" s="120"/>
    </row>
    <row r="88" spans="1:11" s="101" customFormat="1" ht="45" customHeight="1">
      <c r="A88" s="107"/>
      <c r="B88" s="108"/>
      <c r="D88" s="372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8" t="str">
        <f>+'Ekamut-caxs'!C72</f>
        <v>Ս.Կարապետյան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69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0" t="str">
        <f>+'Ekamut-caxs'!C74</f>
        <v>Մ.Մարտիրոսյան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69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194</v>
      </c>
      <c r="C93" s="102"/>
      <c r="D93" s="373"/>
      <c r="E93" s="111"/>
      <c r="F93" s="111"/>
      <c r="G93" s="111"/>
      <c r="H93" s="111"/>
      <c r="I93" s="2"/>
      <c r="J93" s="2"/>
      <c r="K93" s="2"/>
    </row>
    <row r="94" spans="1:11" s="303" customFormat="1" ht="40.5" customHeight="1">
      <c r="B94" s="496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8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A58" sqref="A58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4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3" t="s">
        <v>55</v>
      </c>
      <c r="B1" s="543"/>
      <c r="C1" s="543"/>
      <c r="D1" s="543"/>
      <c r="E1" s="543"/>
      <c r="F1" s="543"/>
    </row>
    <row r="2" spans="1:18" s="23" customFormat="1" ht="25.5" customHeight="1">
      <c r="A2" s="542" t="str">
        <f>+'Ekamut-caxs'!A8:D8</f>
        <v xml:space="preserve">«Երևանի հ․11 մսուր-մանկապարտեզ» ՀՈԱԿ-ի </v>
      </c>
      <c r="B2" s="542"/>
      <c r="C2" s="542"/>
      <c r="D2" s="542"/>
      <c r="E2" s="542"/>
      <c r="F2" s="542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48.75" customHeight="1">
      <c r="A3" s="546" t="s">
        <v>248</v>
      </c>
      <c r="B3" s="546"/>
      <c r="C3" s="546"/>
      <c r="D3" s="546"/>
      <c r="E3" s="546"/>
      <c r="F3" s="546"/>
      <c r="G3" s="24"/>
      <c r="H3" s="24"/>
      <c r="I3" s="24"/>
    </row>
    <row r="4" spans="1:18">
      <c r="F4" s="498" t="s">
        <v>0</v>
      </c>
    </row>
    <row r="5" spans="1:18" ht="80.25" customHeight="1">
      <c r="A5" s="497" t="s">
        <v>3</v>
      </c>
      <c r="B5" s="84" t="s">
        <v>32</v>
      </c>
      <c r="C5" s="289" t="s">
        <v>205</v>
      </c>
      <c r="D5" s="289" t="s">
        <v>206</v>
      </c>
      <c r="E5" s="85" t="s">
        <v>51</v>
      </c>
      <c r="F5" s="415" t="s">
        <v>244</v>
      </c>
    </row>
    <row r="6" spans="1:18" s="23" customFormat="1" ht="31.5" customHeight="1">
      <c r="A6" s="82" t="s">
        <v>7</v>
      </c>
      <c r="B6" s="83" t="s">
        <v>147</v>
      </c>
      <c r="C6" s="361">
        <f>SUM(C7:C14,C17:C19)</f>
        <v>31870.400000000001</v>
      </c>
      <c r="D6" s="361">
        <f>SUM(D7:D14,D17:D19)</f>
        <v>34460.800000000003</v>
      </c>
      <c r="E6" s="361">
        <f t="shared" ref="E6:E60" si="0">D6-C6</f>
        <v>2590.4000000000015</v>
      </c>
      <c r="F6" s="49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8" t="s">
        <v>118</v>
      </c>
      <c r="C7" s="341">
        <v>27147.8</v>
      </c>
      <c r="D7" s="342">
        <f>+'Ekamut-caxs'!D12</f>
        <v>33147.800000000003</v>
      </c>
      <c r="E7" s="342">
        <f t="shared" si="0"/>
        <v>6000.0000000000036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8" t="s">
        <v>8</v>
      </c>
      <c r="C8" s="341">
        <v>480</v>
      </c>
      <c r="D8" s="342">
        <f>+'Ekamut-caxs'!D13</f>
        <v>435.1</v>
      </c>
      <c r="E8" s="342">
        <f>D8-C8</f>
        <v>-44.899999999999977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8" t="s">
        <v>53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>
      <c r="A10" s="79">
        <v>3</v>
      </c>
      <c r="B10" s="328" t="s">
        <v>63</v>
      </c>
      <c r="C10" s="343"/>
      <c r="D10" s="342">
        <f>+'Ekamut-caxs'!D15</f>
        <v>30</v>
      </c>
      <c r="E10" s="342">
        <f t="shared" si="0"/>
        <v>30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8" t="s">
        <v>119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>
      <c r="A12" s="79">
        <v>4</v>
      </c>
      <c r="B12" s="328" t="s">
        <v>9</v>
      </c>
      <c r="C12" s="343">
        <v>3370.7</v>
      </c>
      <c r="D12" s="342">
        <f>+'Ekamut-caxs'!D17</f>
        <v>0</v>
      </c>
      <c r="E12" s="342">
        <f t="shared" si="0"/>
        <v>-3370.7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5" t="s">
        <v>72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5</v>
      </c>
      <c r="B14" s="344" t="s">
        <v>126</v>
      </c>
      <c r="C14" s="345">
        <f>SUM(C15:C16)</f>
        <v>867.4</v>
      </c>
      <c r="D14" s="345">
        <f>SUM(D15:D16)</f>
        <v>818.1</v>
      </c>
      <c r="E14" s="342">
        <f t="shared" si="0"/>
        <v>-49.299999999999955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5.0999999999999996</v>
      </c>
      <c r="B15" s="33" t="s">
        <v>73</v>
      </c>
      <c r="C15" s="347">
        <f>+C57</f>
        <v>867.4</v>
      </c>
      <c r="D15" s="297">
        <f>+'Ekamut-caxs'!D20</f>
        <v>818.1</v>
      </c>
      <c r="E15" s="297">
        <f t="shared" si="0"/>
        <v>-49.299999999999955</v>
      </c>
      <c r="F15" s="296"/>
      <c r="G15" s="27"/>
    </row>
    <row r="16" spans="1:18" ht="18.75" hidden="1" customHeight="1">
      <c r="A16" s="28">
        <v>8.1999999999999993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customHeight="1">
      <c r="A17" s="79">
        <v>6</v>
      </c>
      <c r="B17" s="346" t="s">
        <v>10</v>
      </c>
      <c r="C17" s="343">
        <v>4.5</v>
      </c>
      <c r="D17" s="342">
        <f>+'Ekamut-caxs'!D22</f>
        <v>1.5</v>
      </c>
      <c r="E17" s="342">
        <f t="shared" si="0"/>
        <v>-3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7</v>
      </c>
      <c r="B18" s="80" t="s">
        <v>275</v>
      </c>
      <c r="C18" s="343"/>
      <c r="D18" s="341">
        <f>+'Ekamut-caxs'!D26</f>
        <v>6</v>
      </c>
      <c r="E18" s="341">
        <f>D18-C18</f>
        <v>6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8</v>
      </c>
      <c r="B19" s="33" t="s">
        <v>288</v>
      </c>
      <c r="C19" s="343"/>
      <c r="D19" s="341">
        <v>22.3</v>
      </c>
      <c r="E19" s="341">
        <f>D19-C19</f>
        <v>22.3</v>
      </c>
      <c r="F19" s="343"/>
      <c r="G19" s="49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62">
        <f>SUM(C21,C24:C30,C34:C56,C58:C59)</f>
        <v>31870.400000000005</v>
      </c>
      <c r="D20" s="362">
        <f>SUM(D21,D24:D30,D34:D56,D58:D59)</f>
        <v>34460.799999999996</v>
      </c>
      <c r="E20" s="361">
        <f t="shared" si="0"/>
        <v>2590.3999999999905</v>
      </c>
      <c r="F20" s="499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2" t="s">
        <v>12</v>
      </c>
      <c r="C21" s="343">
        <v>23191.4</v>
      </c>
      <c r="D21" s="345">
        <f>+'Ekamut-caxs'!D31</f>
        <v>21527</v>
      </c>
      <c r="E21" s="342">
        <f t="shared" si="0"/>
        <v>-1664.4000000000015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120</v>
      </c>
      <c r="C22" s="296">
        <v>300</v>
      </c>
      <c r="D22" s="347">
        <f>+'Ekamut-caxs'!D32</f>
        <v>315</v>
      </c>
      <c r="E22" s="297">
        <f>D22-C22</f>
        <v>15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6"/>
      <c r="D23" s="347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8" t="s">
        <v>16</v>
      </c>
      <c r="C24" s="343">
        <v>4927.6000000000004</v>
      </c>
      <c r="D24" s="345">
        <f>+'Ekamut-caxs'!D34</f>
        <v>3636.9</v>
      </c>
      <c r="E24" s="342">
        <f t="shared" si="0"/>
        <v>-1290.7000000000003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8" t="s">
        <v>15</v>
      </c>
      <c r="C25" s="343">
        <v>609.70000000000005</v>
      </c>
      <c r="D25" s="345">
        <f>+'Ekamut-caxs'!D35</f>
        <v>827.2</v>
      </c>
      <c r="E25" s="342">
        <f t="shared" si="0"/>
        <v>217.5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8" t="s">
        <v>14</v>
      </c>
      <c r="C26" s="343">
        <v>541.4</v>
      </c>
      <c r="D26" s="345">
        <f>+'Ekamut-caxs'!D36</f>
        <v>563.1</v>
      </c>
      <c r="E26" s="342">
        <f t="shared" si="0"/>
        <v>21.700000000000045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8" t="s">
        <v>17</v>
      </c>
      <c r="C27" s="343">
        <v>102</v>
      </c>
      <c r="D27" s="345">
        <f>+'Ekamut-caxs'!D37</f>
        <v>102.1</v>
      </c>
      <c r="E27" s="342">
        <f t="shared" si="0"/>
        <v>9.9999999999994316E-2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8" t="s">
        <v>18</v>
      </c>
      <c r="C28" s="343">
        <v>17.2</v>
      </c>
      <c r="D28" s="345">
        <f>+'Ekamut-caxs'!D38</f>
        <v>17.2</v>
      </c>
      <c r="E28" s="342">
        <f t="shared" si="0"/>
        <v>0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8" t="s">
        <v>19</v>
      </c>
      <c r="C29" s="343">
        <v>24</v>
      </c>
      <c r="D29" s="345">
        <f>+'Ekamut-caxs'!D39</f>
        <v>24</v>
      </c>
      <c r="E29" s="342">
        <f t="shared" si="0"/>
        <v>0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8" t="s">
        <v>20</v>
      </c>
      <c r="C30" s="345">
        <f>SUM(C31:C33)</f>
        <v>127.6</v>
      </c>
      <c r="D30" s="345">
        <f>SUM(D31:D33)</f>
        <v>126.1</v>
      </c>
      <c r="E30" s="342">
        <f t="shared" si="0"/>
        <v>-1.5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6">
        <v>57.6</v>
      </c>
      <c r="D31" s="347">
        <f>+'Ekamut-caxs'!D41</f>
        <v>57.6</v>
      </c>
      <c r="E31" s="297">
        <f t="shared" si="0"/>
        <v>0</v>
      </c>
      <c r="F31" s="296"/>
      <c r="G31" s="27"/>
    </row>
    <row r="32" spans="1:18" ht="21" customHeight="1">
      <c r="A32" s="28">
        <v>8.1999999999999993</v>
      </c>
      <c r="B32" s="33" t="s">
        <v>22</v>
      </c>
      <c r="C32" s="296">
        <v>10</v>
      </c>
      <c r="D32" s="347">
        <f>+'Ekamut-caxs'!D42</f>
        <v>8.5</v>
      </c>
      <c r="E32" s="297">
        <f t="shared" si="0"/>
        <v>-1.5</v>
      </c>
      <c r="F32" s="296"/>
      <c r="G32" s="27"/>
    </row>
    <row r="33" spans="1:18" ht="21" customHeight="1">
      <c r="A33" s="28">
        <v>8.3000000000000007</v>
      </c>
      <c r="B33" s="33" t="s">
        <v>23</v>
      </c>
      <c r="C33" s="296">
        <v>60</v>
      </c>
      <c r="D33" s="347">
        <f>+'Ekamut-caxs'!D43</f>
        <v>60</v>
      </c>
      <c r="E33" s="297">
        <f t="shared" si="0"/>
        <v>0</v>
      </c>
      <c r="F33" s="296"/>
      <c r="G33" s="27"/>
    </row>
    <row r="34" spans="1:18" s="76" customFormat="1" ht="21" customHeight="1">
      <c r="A34" s="79">
        <v>9</v>
      </c>
      <c r="B34" s="328" t="s">
        <v>24</v>
      </c>
      <c r="C34" s="343"/>
      <c r="D34" s="345">
        <f>+'Ekamut-caxs'!D44</f>
        <v>7</v>
      </c>
      <c r="E34" s="342">
        <f t="shared" si="0"/>
        <v>7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10</v>
      </c>
      <c r="B35" s="328" t="s">
        <v>30</v>
      </c>
      <c r="C35" s="343">
        <v>441</v>
      </c>
      <c r="D35" s="345">
        <f>+'Ekamut-caxs'!D45</f>
        <v>189</v>
      </c>
      <c r="E35" s="342">
        <f t="shared" si="0"/>
        <v>-252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11</v>
      </c>
      <c r="B36" s="328" t="s">
        <v>25</v>
      </c>
      <c r="C36" s="343">
        <v>80</v>
      </c>
      <c r="D36" s="345">
        <f>+'Ekamut-caxs'!D46</f>
        <v>20</v>
      </c>
      <c r="E36" s="342">
        <f t="shared" si="0"/>
        <v>-60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12</v>
      </c>
      <c r="B37" s="333" t="s">
        <v>75</v>
      </c>
      <c r="C37" s="343">
        <v>250</v>
      </c>
      <c r="D37" s="345">
        <f>+'Ekamut-caxs'!D47</f>
        <v>8</v>
      </c>
      <c r="E37" s="342">
        <f t="shared" si="0"/>
        <v>-242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13</v>
      </c>
      <c r="B38" s="328" t="s">
        <v>48</v>
      </c>
      <c r="C38" s="343">
        <v>170</v>
      </c>
      <c r="D38" s="345">
        <f>+'Ekamut-caxs'!D48</f>
        <v>50</v>
      </c>
      <c r="E38" s="342">
        <f t="shared" si="0"/>
        <v>-120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14</v>
      </c>
      <c r="B39" s="328" t="s">
        <v>121</v>
      </c>
      <c r="C39" s="343">
        <v>25</v>
      </c>
      <c r="D39" s="345">
        <f>+'Ekamut-caxs'!D49</f>
        <v>15</v>
      </c>
      <c r="E39" s="342">
        <f>D39-C39</f>
        <v>-10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15</v>
      </c>
      <c r="B40" s="328" t="s">
        <v>122</v>
      </c>
      <c r="C40" s="343">
        <v>55</v>
      </c>
      <c r="D40" s="345">
        <f>+'Ekamut-caxs'!D50</f>
        <v>55</v>
      </c>
      <c r="E40" s="342">
        <f t="shared" si="0"/>
        <v>0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16</v>
      </c>
      <c r="B41" s="328" t="s">
        <v>26</v>
      </c>
      <c r="C41" s="341">
        <v>100</v>
      </c>
      <c r="D41" s="345">
        <f>+'Ekamut-caxs'!D51</f>
        <v>100</v>
      </c>
      <c r="E41" s="342">
        <f t="shared" si="0"/>
        <v>0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17</v>
      </c>
      <c r="B42" s="328" t="s">
        <v>27</v>
      </c>
      <c r="C42" s="341">
        <v>55.4</v>
      </c>
      <c r="D42" s="345">
        <f>+'Ekamut-caxs'!D52</f>
        <v>48</v>
      </c>
      <c r="E42" s="342">
        <f>D42-C42</f>
        <v>-7.3999999999999986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8" t="s">
        <v>67</v>
      </c>
      <c r="C43" s="341"/>
      <c r="D43" s="345">
        <f>+'Ekamut-caxs'!D53</f>
        <v>0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>
      <c r="A44" s="79">
        <v>18</v>
      </c>
      <c r="B44" s="328" t="s">
        <v>54</v>
      </c>
      <c r="C44" s="341"/>
      <c r="D44" s="345">
        <f>+'Ekamut-caxs'!D54</f>
        <v>30</v>
      </c>
      <c r="E44" s="342">
        <f>D44-C44</f>
        <v>30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20</v>
      </c>
      <c r="B45" s="328" t="s">
        <v>45</v>
      </c>
      <c r="C45" s="343"/>
      <c r="D45" s="345">
        <f>+'Ekamut-caxs'!D55</f>
        <v>0</v>
      </c>
      <c r="E45" s="342">
        <f t="shared" si="0"/>
        <v>0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19</v>
      </c>
      <c r="B46" s="328" t="s">
        <v>76</v>
      </c>
      <c r="C46" s="343">
        <v>15</v>
      </c>
      <c r="D46" s="345">
        <f>+'Ekamut-caxs'!D56</f>
        <v>0</v>
      </c>
      <c r="E46" s="342">
        <f t="shared" si="0"/>
        <v>-15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20</v>
      </c>
      <c r="B47" s="328" t="s">
        <v>77</v>
      </c>
      <c r="C47" s="341">
        <v>95</v>
      </c>
      <c r="D47" s="345">
        <f>+'Ekamut-caxs'!D57</f>
        <v>105</v>
      </c>
      <c r="E47" s="342">
        <f t="shared" si="0"/>
        <v>10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hidden="1" customHeight="1">
      <c r="A48" s="79">
        <v>23</v>
      </c>
      <c r="B48" s="328" t="s">
        <v>46</v>
      </c>
      <c r="C48" s="341"/>
      <c r="D48" s="345">
        <f>+'Ekamut-caxs'!D58</f>
        <v>0</v>
      </c>
      <c r="E48" s="342">
        <f t="shared" ref="E48:E59" si="1">D48-C48</f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8" t="s">
        <v>123</v>
      </c>
      <c r="C49" s="341"/>
      <c r="D49" s="345">
        <f>+'Ekamut-caxs'!D59</f>
        <v>0</v>
      </c>
      <c r="E49" s="342">
        <f t="shared" si="1"/>
        <v>0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8" t="s">
        <v>47</v>
      </c>
      <c r="C50" s="341"/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21</v>
      </c>
      <c r="B51" s="328" t="s">
        <v>64</v>
      </c>
      <c r="C51" s="341">
        <v>36</v>
      </c>
      <c r="D51" s="345">
        <f>+'Ekamut-caxs'!D61</f>
        <v>58.3</v>
      </c>
      <c r="E51" s="342">
        <f t="shared" si="1"/>
        <v>22.299999999999997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90" t="s">
        <v>78</v>
      </c>
      <c r="C52" s="341"/>
      <c r="D52" s="345">
        <f>+'Ekamut-caxs'!D62</f>
        <v>0</v>
      </c>
      <c r="E52" s="34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22</v>
      </c>
      <c r="B53" s="328" t="s">
        <v>157</v>
      </c>
      <c r="C53" s="341">
        <v>24</v>
      </c>
      <c r="D53" s="345">
        <f>+'Ekamut-caxs'!D63</f>
        <v>24</v>
      </c>
      <c r="E53" s="342">
        <f t="shared" si="1"/>
        <v>0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23</v>
      </c>
      <c r="B54" s="331" t="s">
        <v>273</v>
      </c>
      <c r="C54" s="341">
        <v>33</v>
      </c>
      <c r="D54" s="343">
        <f>+'Ekamut-caxs'!D64</f>
        <v>33</v>
      </c>
      <c r="E54" s="341">
        <f>D54-C54</f>
        <v>0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>
      <c r="A55" s="79">
        <v>24</v>
      </c>
      <c r="B55" s="194" t="s">
        <v>274</v>
      </c>
      <c r="C55" s="341"/>
      <c r="D55" s="343">
        <f>+'Ekamut-caxs'!D65</f>
        <v>0</v>
      </c>
      <c r="E55" s="341">
        <f>D55-C55</f>
        <v>0</v>
      </c>
      <c r="F55" s="343"/>
      <c r="G55" s="49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25</v>
      </c>
      <c r="B56" s="332" t="s">
        <v>28</v>
      </c>
      <c r="C56" s="341">
        <v>867.4</v>
      </c>
      <c r="D56" s="345">
        <f>+'Ekamut-caxs'!D66</f>
        <v>818.1</v>
      </c>
      <c r="E56" s="342">
        <f t="shared" si="1"/>
        <v>-49.299999999999955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25.1</v>
      </c>
      <c r="B57" s="31" t="s">
        <v>79</v>
      </c>
      <c r="C57" s="298">
        <v>867.4</v>
      </c>
      <c r="D57" s="347">
        <f>+'Ekamut-caxs'!D67</f>
        <v>818.1</v>
      </c>
      <c r="E57" s="297">
        <f t="shared" si="1"/>
        <v>-49.299999999999955</v>
      </c>
      <c r="F57" s="296"/>
      <c r="G57" s="188"/>
    </row>
    <row r="58" spans="1:18" s="76" customFormat="1" ht="21" customHeight="1">
      <c r="A58" s="79">
        <v>26</v>
      </c>
      <c r="B58" s="344" t="s">
        <v>80</v>
      </c>
      <c r="C58" s="341">
        <v>12</v>
      </c>
      <c r="D58" s="345">
        <f>+'Ekamut-caxs'!D68</f>
        <v>12</v>
      </c>
      <c r="E58" s="342">
        <f t="shared" si="1"/>
        <v>0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27</v>
      </c>
      <c r="B59" s="328" t="s">
        <v>68</v>
      </c>
      <c r="C59" s="341">
        <v>70.7</v>
      </c>
      <c r="D59" s="345">
        <f>+'Ekamut-caxs'!D69</f>
        <v>6064.8</v>
      </c>
      <c r="E59" s="342">
        <f t="shared" si="1"/>
        <v>5994.1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61">
        <f>C6-C20</f>
        <v>0</v>
      </c>
      <c r="D60" s="361">
        <f>D6-D20</f>
        <v>0</v>
      </c>
      <c r="E60" s="361">
        <f t="shared" si="0"/>
        <v>0</v>
      </c>
      <c r="F60" s="499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500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45" t="str">
        <f>+'Ekamut-caxs'!C72</f>
        <v>Ս.Կարապետյան</v>
      </c>
      <c r="E62" s="545"/>
      <c r="F62" s="491"/>
      <c r="G62" s="27"/>
    </row>
    <row r="63" spans="1:18" ht="9.75" hidden="1" customHeight="1">
      <c r="B63" s="43"/>
      <c r="C63" s="40"/>
      <c r="D63" s="544" t="s">
        <v>5</v>
      </c>
      <c r="E63" s="544"/>
      <c r="F63" s="501"/>
      <c r="G63" s="27"/>
    </row>
    <row r="64" spans="1:18" ht="24.75" hidden="1" customHeight="1">
      <c r="B64" s="41" t="s">
        <v>6</v>
      </c>
      <c r="C64" s="42"/>
      <c r="D64" s="545" t="str">
        <f>+'Ekamut-caxs'!C74</f>
        <v>Մ.Մարտիրոսյան</v>
      </c>
      <c r="E64" s="545"/>
      <c r="F64" s="491"/>
      <c r="G64" s="27"/>
    </row>
    <row r="65" spans="1:7" ht="11.25" hidden="1" customHeight="1">
      <c r="B65" s="40"/>
      <c r="C65" s="40"/>
      <c r="D65" s="544" t="s">
        <v>5</v>
      </c>
      <c r="E65" s="544"/>
      <c r="F65" s="501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502"/>
      <c r="G66" s="27"/>
    </row>
    <row r="67" spans="1:7" s="20" customFormat="1">
      <c r="A67" s="139"/>
      <c r="B67" s="27"/>
      <c r="C67" s="27"/>
      <c r="D67" s="27"/>
      <c r="E67" s="27"/>
      <c r="F67" s="503"/>
      <c r="G67" s="27"/>
    </row>
    <row r="68" spans="1:7" s="20" customFormat="1">
      <c r="A68" s="139"/>
      <c r="B68" s="27"/>
      <c r="C68" s="27"/>
      <c r="D68" s="27"/>
      <c r="E68" s="27"/>
      <c r="F68" s="503"/>
      <c r="G68" s="27"/>
    </row>
    <row r="69" spans="1:7" s="20" customFormat="1">
      <c r="A69" s="139"/>
      <c r="B69" s="27"/>
      <c r="C69" s="27"/>
      <c r="D69" s="27"/>
      <c r="E69" s="27"/>
      <c r="F69" s="503"/>
      <c r="G69" s="27"/>
    </row>
    <row r="70" spans="1:7" s="20" customFormat="1">
      <c r="A70" s="139"/>
      <c r="B70" s="27"/>
      <c r="C70" s="27"/>
      <c r="D70" s="27"/>
      <c r="E70" s="27"/>
      <c r="F70" s="503"/>
      <c r="G70" s="27"/>
    </row>
    <row r="71" spans="1:7" s="20" customFormat="1">
      <c r="A71" s="139"/>
      <c r="B71" s="27"/>
      <c r="C71" s="27"/>
      <c r="D71" s="27"/>
      <c r="E71" s="27"/>
      <c r="F71" s="503"/>
    </row>
    <row r="72" spans="1:7" s="20" customFormat="1">
      <c r="A72" s="139"/>
      <c r="B72" s="27"/>
      <c r="C72" s="27"/>
      <c r="D72" s="27"/>
      <c r="E72" s="27"/>
      <c r="F72" s="503"/>
    </row>
    <row r="73" spans="1:7" s="20" customFormat="1">
      <c r="A73" s="139"/>
      <c r="B73" s="27"/>
      <c r="C73" s="27"/>
      <c r="D73" s="27"/>
      <c r="E73" s="27"/>
      <c r="F73" s="503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zoomScaleSheetLayoutView="100" workbookViewId="0">
      <selection activeCell="A58" sqref="A58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4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3" t="s">
        <v>82</v>
      </c>
      <c r="B1" s="543"/>
      <c r="C1" s="543"/>
      <c r="D1" s="543"/>
      <c r="E1" s="543"/>
      <c r="F1" s="543"/>
    </row>
    <row r="2" spans="1:20" s="23" customFormat="1" ht="26.25" customHeight="1">
      <c r="A2" s="535" t="str">
        <f>+'Ekamut-caxs'!A8:D8</f>
        <v xml:space="preserve">«Երևանի հ․11 մսուր-մանկապարտեզ» ՀՈԱԿ-ի </v>
      </c>
      <c r="B2" s="535"/>
      <c r="C2" s="535"/>
      <c r="D2" s="535"/>
      <c r="E2" s="535"/>
      <c r="F2" s="535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37.5" customHeight="1">
      <c r="A3" s="546" t="s">
        <v>249</v>
      </c>
      <c r="B3" s="546"/>
      <c r="C3" s="546"/>
      <c r="D3" s="546"/>
      <c r="E3" s="546"/>
      <c r="F3" s="546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5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205</v>
      </c>
      <c r="D5" s="289" t="s">
        <v>206</v>
      </c>
      <c r="E5" s="113" t="s">
        <v>51</v>
      </c>
      <c r="F5" s="415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202.7</v>
      </c>
      <c r="D6" s="299">
        <f>+C6</f>
        <v>202.7</v>
      </c>
      <c r="E6" s="336">
        <f t="shared" ref="E6:E63" si="0">D6-C6</f>
        <v>0</v>
      </c>
      <c r="F6" s="506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6">
        <f>SUM(C8,C9:C18)</f>
        <v>31003</v>
      </c>
      <c r="D7" s="336">
        <f>SUM(D8,D9:D18)</f>
        <v>33642.700000000004</v>
      </c>
      <c r="E7" s="336">
        <f>D7-C7</f>
        <v>2639.7000000000044</v>
      </c>
      <c r="F7" s="506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5" t="s">
        <v>118</v>
      </c>
      <c r="C8" s="326">
        <v>27147.8</v>
      </c>
      <c r="D8" s="327">
        <f>+'Dramakan hosqer'!C15</f>
        <v>33147.800000000003</v>
      </c>
      <c r="E8" s="327">
        <f>D8-C8</f>
        <v>6000.0000000000036</v>
      </c>
      <c r="F8" s="507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8" t="s">
        <v>8</v>
      </c>
      <c r="C9" s="326">
        <v>480</v>
      </c>
      <c r="D9" s="327">
        <f>+'Dramakan hosqer'!C16</f>
        <v>435.1</v>
      </c>
      <c r="E9" s="327">
        <f t="shared" si="0"/>
        <v>-44.899999999999977</v>
      </c>
      <c r="F9" s="507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9" t="s">
        <v>53</v>
      </c>
      <c r="C10" s="326"/>
      <c r="D10" s="327">
        <f>+'Dramakan hosqer'!C17</f>
        <v>0</v>
      </c>
      <c r="E10" s="327">
        <f t="shared" si="0"/>
        <v>0</v>
      </c>
      <c r="F10" s="507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customHeight="1">
      <c r="A11" s="79">
        <v>3</v>
      </c>
      <c r="B11" s="330" t="s">
        <v>63</v>
      </c>
      <c r="C11" s="326"/>
      <c r="D11" s="327">
        <f>+'Dramakan hosqer'!C18</f>
        <v>30</v>
      </c>
      <c r="E11" s="327">
        <f t="shared" si="0"/>
        <v>30</v>
      </c>
      <c r="F11" s="507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5" t="s">
        <v>119</v>
      </c>
      <c r="C12" s="326"/>
      <c r="D12" s="327">
        <f>+'Dramakan hosqer'!C19</f>
        <v>0</v>
      </c>
      <c r="E12" s="327">
        <f t="shared" si="0"/>
        <v>0</v>
      </c>
      <c r="F12" s="507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>
      <c r="A13" s="79">
        <v>4</v>
      </c>
      <c r="B13" s="325" t="s">
        <v>9</v>
      </c>
      <c r="C13" s="326">
        <v>3370.7</v>
      </c>
      <c r="D13" s="327">
        <f>+'Dramakan hosqer'!C20</f>
        <v>0</v>
      </c>
      <c r="E13" s="327">
        <f t="shared" si="0"/>
        <v>-3370.7</v>
      </c>
      <c r="F13" s="507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5" t="s">
        <v>72</v>
      </c>
      <c r="C14" s="326"/>
      <c r="D14" s="327">
        <f>+'Dramakan hosqer'!C21</f>
        <v>0</v>
      </c>
      <c r="E14" s="327">
        <f t="shared" si="0"/>
        <v>0</v>
      </c>
      <c r="F14" s="507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5" t="s">
        <v>34</v>
      </c>
      <c r="C15" s="326"/>
      <c r="D15" s="327">
        <f>+'Dramakan hosqer'!C22</f>
        <v>0</v>
      </c>
      <c r="E15" s="327">
        <f t="shared" si="0"/>
        <v>0</v>
      </c>
      <c r="F15" s="507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5</v>
      </c>
      <c r="B16" s="325" t="s">
        <v>10</v>
      </c>
      <c r="C16" s="326">
        <v>4.5</v>
      </c>
      <c r="D16" s="327">
        <f>+'Dramakan hosqer'!C23</f>
        <v>1.5</v>
      </c>
      <c r="E16" s="327">
        <f>D16-C16</f>
        <v>-3</v>
      </c>
      <c r="F16" s="507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6</v>
      </c>
      <c r="B17" s="80" t="s">
        <v>275</v>
      </c>
      <c r="C17" s="326"/>
      <c r="D17" s="326">
        <f>+'Dramakan hosqer'!C27</f>
        <v>6</v>
      </c>
      <c r="E17" s="326">
        <f t="shared" si="0"/>
        <v>6</v>
      </c>
      <c r="F17" s="507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>
      <c r="A18" s="79">
        <v>7</v>
      </c>
      <c r="B18" s="33" t="s">
        <v>288</v>
      </c>
      <c r="C18" s="326"/>
      <c r="D18" s="326">
        <v>22.3</v>
      </c>
      <c r="E18" s="326">
        <f>D18-C18</f>
        <v>22.3</v>
      </c>
      <c r="F18" s="507"/>
      <c r="G18" s="493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6">
        <f>+C20+C62+C74</f>
        <v>31156.000000000004</v>
      </c>
      <c r="D19" s="336">
        <f>+D20+D62+D74</f>
        <v>27747.499999999996</v>
      </c>
      <c r="E19" s="336">
        <f t="shared" si="0"/>
        <v>-3408.5000000000073</v>
      </c>
      <c r="F19" s="506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6">
        <f>SUM(C21,C24:C30,C34:C56,C60:C61)</f>
        <v>31156.000000000004</v>
      </c>
      <c r="D20" s="336">
        <f>SUM(D21,D24:D30,D34:D56,D60:D61)</f>
        <v>27747.499999999996</v>
      </c>
      <c r="E20" s="336">
        <f t="shared" si="0"/>
        <v>-3408.5000000000073</v>
      </c>
      <c r="F20" s="506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2" t="s">
        <v>12</v>
      </c>
      <c r="C21" s="326">
        <v>23191.4</v>
      </c>
      <c r="D21" s="327">
        <f>+'Dramakan hosqer'!C31</f>
        <v>21527</v>
      </c>
      <c r="E21" s="327">
        <f t="shared" si="0"/>
        <v>-1664.4000000000015</v>
      </c>
      <c r="F21" s="507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120</v>
      </c>
      <c r="C22" s="300">
        <v>300</v>
      </c>
      <c r="D22" s="340">
        <f>+'Dramakan hosqer'!C32</f>
        <v>315</v>
      </c>
      <c r="E22" s="340">
        <f t="shared" si="0"/>
        <v>15</v>
      </c>
      <c r="F22" s="508"/>
    </row>
    <row r="23" spans="1:20" ht="18" hidden="1" customHeight="1">
      <c r="A23" s="28">
        <v>1.2</v>
      </c>
      <c r="B23" s="33" t="s">
        <v>13</v>
      </c>
      <c r="C23" s="300"/>
      <c r="D23" s="340">
        <f>+'Dramakan hosqer'!C33</f>
        <v>0</v>
      </c>
      <c r="E23" s="340">
        <f t="shared" si="0"/>
        <v>0</v>
      </c>
      <c r="F23" s="508"/>
    </row>
    <row r="24" spans="1:20" s="76" customFormat="1" ht="18" customHeight="1">
      <c r="A24" s="79">
        <v>2</v>
      </c>
      <c r="B24" s="328" t="s">
        <v>16</v>
      </c>
      <c r="C24" s="326">
        <v>4927.6000000000004</v>
      </c>
      <c r="D24" s="327">
        <f>+'Dramakan hosqer'!C34</f>
        <v>3636.9</v>
      </c>
      <c r="E24" s="327">
        <f t="shared" si="0"/>
        <v>-1290.7000000000003</v>
      </c>
      <c r="F24" s="507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8" t="s">
        <v>15</v>
      </c>
      <c r="C25" s="326">
        <v>609.70000000000005</v>
      </c>
      <c r="D25" s="327">
        <f>+'Dramakan hosqer'!C35</f>
        <v>827.2</v>
      </c>
      <c r="E25" s="327">
        <f t="shared" si="0"/>
        <v>217.5</v>
      </c>
      <c r="F25" s="507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8" t="s">
        <v>14</v>
      </c>
      <c r="C26" s="326">
        <v>541.4</v>
      </c>
      <c r="D26" s="327">
        <f>+'Dramakan hosqer'!C36</f>
        <v>563.1</v>
      </c>
      <c r="E26" s="327">
        <f t="shared" si="0"/>
        <v>21.700000000000045</v>
      </c>
      <c r="F26" s="507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8" t="s">
        <v>17</v>
      </c>
      <c r="C27" s="326">
        <v>102</v>
      </c>
      <c r="D27" s="327">
        <f>+'Dramakan hosqer'!C37</f>
        <v>102.1</v>
      </c>
      <c r="E27" s="327">
        <f t="shared" si="0"/>
        <v>9.9999999999994316E-2</v>
      </c>
      <c r="F27" s="507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8" t="s">
        <v>18</v>
      </c>
      <c r="C28" s="326">
        <v>17.2</v>
      </c>
      <c r="D28" s="327">
        <f>+'Dramakan hosqer'!C38</f>
        <v>17.2</v>
      </c>
      <c r="E28" s="327">
        <f t="shared" si="0"/>
        <v>0</v>
      </c>
      <c r="F28" s="507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8" t="s">
        <v>19</v>
      </c>
      <c r="C29" s="326">
        <v>24</v>
      </c>
      <c r="D29" s="327">
        <f>+'Dramakan hosqer'!C39</f>
        <v>24</v>
      </c>
      <c r="E29" s="327">
        <f t="shared" si="0"/>
        <v>0</v>
      </c>
      <c r="F29" s="507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8" t="s">
        <v>20</v>
      </c>
      <c r="C30" s="327">
        <f>SUM(C31:C33)</f>
        <v>127.6</v>
      </c>
      <c r="D30" s="327">
        <f>SUM(D31:D33)</f>
        <v>126.1</v>
      </c>
      <c r="E30" s="327">
        <f t="shared" si="0"/>
        <v>-1.5</v>
      </c>
      <c r="F30" s="507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0">
        <v>57.6</v>
      </c>
      <c r="D31" s="340">
        <f>+'Dramakan hosqer'!C41</f>
        <v>57.6</v>
      </c>
      <c r="E31" s="340">
        <f t="shared" si="0"/>
        <v>0</v>
      </c>
      <c r="F31" s="508"/>
    </row>
    <row r="32" spans="1:20" s="36" customFormat="1" ht="18" customHeight="1">
      <c r="A32" s="28">
        <v>8.1999999999999993</v>
      </c>
      <c r="B32" s="33" t="s">
        <v>22</v>
      </c>
      <c r="C32" s="300">
        <v>10</v>
      </c>
      <c r="D32" s="340">
        <f>+'Dramakan hosqer'!C42</f>
        <v>8.5</v>
      </c>
      <c r="E32" s="340">
        <f t="shared" si="0"/>
        <v>-1.5</v>
      </c>
      <c r="F32" s="508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0">
        <v>60</v>
      </c>
      <c r="D33" s="340">
        <f>+'Dramakan hosqer'!C43</f>
        <v>60</v>
      </c>
      <c r="E33" s="340">
        <f t="shared" si="0"/>
        <v>0</v>
      </c>
      <c r="F33" s="508"/>
      <c r="I33" s="161"/>
    </row>
    <row r="34" spans="1:20" s="76" customFormat="1" ht="18" customHeight="1">
      <c r="A34" s="79">
        <v>9</v>
      </c>
      <c r="B34" s="328" t="s">
        <v>24</v>
      </c>
      <c r="C34" s="326"/>
      <c r="D34" s="327">
        <f>+'Dramakan hosqer'!C44</f>
        <v>7</v>
      </c>
      <c r="E34" s="327">
        <f t="shared" si="0"/>
        <v>7</v>
      </c>
      <c r="F34" s="507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10</v>
      </c>
      <c r="B35" s="328" t="s">
        <v>30</v>
      </c>
      <c r="C35" s="326">
        <v>441</v>
      </c>
      <c r="D35" s="327">
        <f>+'Dramakan hosqer'!C45</f>
        <v>189</v>
      </c>
      <c r="E35" s="327">
        <f t="shared" si="0"/>
        <v>-252</v>
      </c>
      <c r="F35" s="507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11</v>
      </c>
      <c r="B36" s="328" t="s">
        <v>25</v>
      </c>
      <c r="C36" s="326">
        <v>80</v>
      </c>
      <c r="D36" s="327">
        <f>+'Dramakan hosqer'!C46</f>
        <v>20</v>
      </c>
      <c r="E36" s="327">
        <f t="shared" si="0"/>
        <v>-60</v>
      </c>
      <c r="F36" s="507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12</v>
      </c>
      <c r="B37" s="333" t="s">
        <v>75</v>
      </c>
      <c r="C37" s="326">
        <v>250</v>
      </c>
      <c r="D37" s="327">
        <f>+'Dramakan hosqer'!C47</f>
        <v>8</v>
      </c>
      <c r="E37" s="327">
        <f t="shared" si="0"/>
        <v>-242</v>
      </c>
      <c r="F37" s="507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13</v>
      </c>
      <c r="B38" s="328" t="s">
        <v>48</v>
      </c>
      <c r="C38" s="326">
        <v>170</v>
      </c>
      <c r="D38" s="327">
        <f>+'Dramakan hosqer'!C48</f>
        <v>50</v>
      </c>
      <c r="E38" s="327">
        <f t="shared" si="0"/>
        <v>-120</v>
      </c>
      <c r="F38" s="507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14</v>
      </c>
      <c r="B39" s="328" t="s">
        <v>121</v>
      </c>
      <c r="C39" s="326">
        <v>25</v>
      </c>
      <c r="D39" s="327">
        <f>+'Dramakan hosqer'!C49</f>
        <v>15</v>
      </c>
      <c r="E39" s="327">
        <f t="shared" si="0"/>
        <v>-10</v>
      </c>
      <c r="F39" s="507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15</v>
      </c>
      <c r="B40" s="328" t="s">
        <v>122</v>
      </c>
      <c r="C40" s="326">
        <v>55</v>
      </c>
      <c r="D40" s="327">
        <f>+'Dramakan hosqer'!C50</f>
        <v>55</v>
      </c>
      <c r="E40" s="327">
        <f t="shared" si="0"/>
        <v>0</v>
      </c>
      <c r="F40" s="507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16</v>
      </c>
      <c r="B41" s="328" t="s">
        <v>26</v>
      </c>
      <c r="C41" s="326">
        <v>100</v>
      </c>
      <c r="D41" s="327">
        <f>+'Dramakan hosqer'!C51</f>
        <v>100</v>
      </c>
      <c r="E41" s="327">
        <f t="shared" si="0"/>
        <v>0</v>
      </c>
      <c r="F41" s="507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17</v>
      </c>
      <c r="B42" s="328" t="s">
        <v>27</v>
      </c>
      <c r="C42" s="326">
        <v>55.4</v>
      </c>
      <c r="D42" s="327">
        <f>+'Dramakan hosqer'!C52</f>
        <v>48</v>
      </c>
      <c r="E42" s="327">
        <f t="shared" si="0"/>
        <v>-7.3999999999999986</v>
      </c>
      <c r="F42" s="507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8" t="s">
        <v>67</v>
      </c>
      <c r="C43" s="326"/>
      <c r="D43" s="327">
        <f>+'Dramakan hosqer'!C53</f>
        <v>0</v>
      </c>
      <c r="E43" s="327">
        <f t="shared" si="0"/>
        <v>0</v>
      </c>
      <c r="F43" s="507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customHeight="1">
      <c r="A44" s="79">
        <v>18</v>
      </c>
      <c r="B44" s="328" t="s">
        <v>54</v>
      </c>
      <c r="C44" s="326"/>
      <c r="D44" s="327">
        <f>+'Dramakan hosqer'!C54</f>
        <v>30</v>
      </c>
      <c r="E44" s="327">
        <f t="shared" si="0"/>
        <v>30</v>
      </c>
      <c r="F44" s="507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hidden="1" customHeight="1">
      <c r="A45" s="79">
        <v>16</v>
      </c>
      <c r="B45" s="328" t="s">
        <v>45</v>
      </c>
      <c r="C45" s="326"/>
      <c r="D45" s="327">
        <f>+'Dramakan hosqer'!C55</f>
        <v>0</v>
      </c>
      <c r="E45" s="327">
        <f t="shared" si="0"/>
        <v>0</v>
      </c>
      <c r="F45" s="507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19</v>
      </c>
      <c r="B46" s="328" t="s">
        <v>76</v>
      </c>
      <c r="C46" s="326">
        <v>15</v>
      </c>
      <c r="D46" s="327">
        <f>+'Dramakan hosqer'!C56</f>
        <v>0</v>
      </c>
      <c r="E46" s="327">
        <f t="shared" si="0"/>
        <v>-15</v>
      </c>
      <c r="F46" s="507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20</v>
      </c>
      <c r="B47" s="328" t="s">
        <v>77</v>
      </c>
      <c r="C47" s="326">
        <v>95</v>
      </c>
      <c r="D47" s="327">
        <f>+'Dramakan hosqer'!C57</f>
        <v>105</v>
      </c>
      <c r="E47" s="327">
        <f t="shared" si="0"/>
        <v>10</v>
      </c>
      <c r="F47" s="507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hidden="1" customHeight="1">
      <c r="A48" s="79">
        <v>19</v>
      </c>
      <c r="B48" s="328" t="s">
        <v>46</v>
      </c>
      <c r="C48" s="326"/>
      <c r="D48" s="327">
        <f>+'Dramakan hosqer'!C58</f>
        <v>0</v>
      </c>
      <c r="E48" s="327">
        <f t="shared" si="0"/>
        <v>0</v>
      </c>
      <c r="F48" s="507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28" t="s">
        <v>123</v>
      </c>
      <c r="C49" s="326"/>
      <c r="D49" s="327">
        <f>+'Dramakan hosqer'!C59</f>
        <v>0</v>
      </c>
      <c r="E49" s="327">
        <f t="shared" si="0"/>
        <v>0</v>
      </c>
      <c r="F49" s="507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8" t="s">
        <v>47</v>
      </c>
      <c r="C50" s="326"/>
      <c r="D50" s="327">
        <f>+'Dramakan hosqer'!C60</f>
        <v>0</v>
      </c>
      <c r="E50" s="327">
        <f t="shared" si="0"/>
        <v>0</v>
      </c>
      <c r="F50" s="507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>
      <c r="A51" s="79">
        <v>21</v>
      </c>
      <c r="B51" s="328" t="s">
        <v>64</v>
      </c>
      <c r="C51" s="326">
        <v>36</v>
      </c>
      <c r="D51" s="327">
        <f>+'Dramakan hosqer'!C61</f>
        <v>58.3</v>
      </c>
      <c r="E51" s="327">
        <f t="shared" si="0"/>
        <v>22.299999999999997</v>
      </c>
      <c r="F51" s="507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27</v>
      </c>
      <c r="B52" s="190" t="s">
        <v>78</v>
      </c>
      <c r="C52" s="326"/>
      <c r="D52" s="327">
        <f>+'Dramakan hosqer'!C62</f>
        <v>0</v>
      </c>
      <c r="E52" s="327">
        <f t="shared" si="0"/>
        <v>0</v>
      </c>
      <c r="F52" s="507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>
      <c r="A53" s="79">
        <v>22</v>
      </c>
      <c r="B53" s="328" t="s">
        <v>157</v>
      </c>
      <c r="C53" s="326">
        <v>24</v>
      </c>
      <c r="D53" s="327">
        <f>+'Dramakan hosqer'!C63</f>
        <v>24</v>
      </c>
      <c r="E53" s="327">
        <f t="shared" si="0"/>
        <v>0</v>
      </c>
      <c r="F53" s="507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>
      <c r="A54" s="79">
        <v>23</v>
      </c>
      <c r="B54" s="331" t="s">
        <v>273</v>
      </c>
      <c r="C54" s="326">
        <v>33</v>
      </c>
      <c r="D54" s="327">
        <f>+'Dramakan hosqer'!C64</f>
        <v>33</v>
      </c>
      <c r="E54" s="326">
        <f>D54-C54</f>
        <v>0</v>
      </c>
      <c r="F54" s="507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24</v>
      </c>
      <c r="B55" s="194" t="s">
        <v>274</v>
      </c>
      <c r="C55" s="326"/>
      <c r="D55" s="327">
        <f>+'Dramakan hosqer'!C65</f>
        <v>0</v>
      </c>
      <c r="E55" s="326">
        <f>D55-C55</f>
        <v>0</v>
      </c>
      <c r="F55" s="507"/>
      <c r="G55" s="493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25</v>
      </c>
      <c r="B56" s="334" t="s">
        <v>36</v>
      </c>
      <c r="C56" s="327">
        <f>SUM(C57:C59)</f>
        <v>12</v>
      </c>
      <c r="D56" s="327">
        <f>SUM(D57:D59)</f>
        <v>12</v>
      </c>
      <c r="E56" s="326">
        <f>D56-C56</f>
        <v>0</v>
      </c>
      <c r="F56" s="507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37</v>
      </c>
      <c r="C57" s="300"/>
      <c r="D57" s="340">
        <f>+'Dramakan hosqer'!C67</f>
        <v>0</v>
      </c>
      <c r="E57" s="300">
        <f>D57-C57</f>
        <v>0</v>
      </c>
      <c r="F57" s="508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49</v>
      </c>
      <c r="C58" s="300"/>
      <c r="D58" s="340">
        <f>+'Dramakan hosqer'!C68</f>
        <v>0</v>
      </c>
      <c r="E58" s="340">
        <f t="shared" si="0"/>
        <v>0</v>
      </c>
      <c r="F58" s="508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 t="s">
        <v>276</v>
      </c>
      <c r="B59" s="204" t="s">
        <v>85</v>
      </c>
      <c r="C59" s="300">
        <v>12</v>
      </c>
      <c r="D59" s="340">
        <f>+'Dramakan hosqer'!C69</f>
        <v>12</v>
      </c>
      <c r="E59" s="340">
        <f t="shared" si="0"/>
        <v>0</v>
      </c>
      <c r="F59" s="508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26</v>
      </c>
      <c r="B60" s="334" t="s">
        <v>38</v>
      </c>
      <c r="C60" s="326">
        <v>223.7</v>
      </c>
      <c r="D60" s="327">
        <f>+'Dramakan hosqer'!C70</f>
        <v>156.6</v>
      </c>
      <c r="E60" s="327">
        <f t="shared" si="0"/>
        <v>-67.099999999999994</v>
      </c>
      <c r="F60" s="507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5" t="s">
        <v>86</v>
      </c>
      <c r="C61" s="326"/>
      <c r="D61" s="327">
        <f>+'Dramakan hosqer'!C71</f>
        <v>13</v>
      </c>
      <c r="E61" s="327">
        <f t="shared" si="0"/>
        <v>13</v>
      </c>
      <c r="F61" s="507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hidden="1" customHeight="1">
      <c r="A62" s="198" t="s">
        <v>57</v>
      </c>
      <c r="B62" s="14" t="s">
        <v>60</v>
      </c>
      <c r="C62" s="336">
        <f>+C63+C70</f>
        <v>0</v>
      </c>
      <c r="D62" s="336">
        <f>+D63+D70</f>
        <v>0</v>
      </c>
      <c r="E62" s="336">
        <f t="shared" si="0"/>
        <v>0</v>
      </c>
      <c r="F62" s="506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hidden="1" customHeight="1">
      <c r="A63" s="90">
        <v>1</v>
      </c>
      <c r="B63" s="337" t="s">
        <v>90</v>
      </c>
      <c r="C63" s="327">
        <f>SUM(C64:C69)</f>
        <v>0</v>
      </c>
      <c r="D63" s="327">
        <f>SUM(D64:D69)</f>
        <v>0</v>
      </c>
      <c r="E63" s="327">
        <f t="shared" si="0"/>
        <v>0</v>
      </c>
      <c r="F63" s="507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>
      <c r="A64" s="90">
        <v>1.1000000000000001</v>
      </c>
      <c r="B64" s="338" t="s">
        <v>87</v>
      </c>
      <c r="C64" s="326"/>
      <c r="D64" s="327">
        <f>+'Dramakan hosqer'!C74</f>
        <v>0</v>
      </c>
      <c r="E64" s="327">
        <f t="shared" ref="E64:E77" si="1">D64-C64</f>
        <v>0</v>
      </c>
      <c r="F64" s="507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hidden="1" customHeight="1">
      <c r="A65" s="90">
        <v>1.1000000000000001</v>
      </c>
      <c r="B65" s="338" t="s">
        <v>88</v>
      </c>
      <c r="C65" s="326"/>
      <c r="D65" s="327">
        <f>+'Dramakan hosqer'!C75</f>
        <v>0</v>
      </c>
      <c r="E65" s="327">
        <f>D65-C65</f>
        <v>0</v>
      </c>
      <c r="F65" s="507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8" t="s">
        <v>89</v>
      </c>
      <c r="C66" s="326"/>
      <c r="D66" s="327">
        <f>+'Dramakan hosqer'!C76</f>
        <v>0</v>
      </c>
      <c r="E66" s="327">
        <f t="shared" si="1"/>
        <v>0</v>
      </c>
      <c r="F66" s="507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8" t="s">
        <v>65</v>
      </c>
      <c r="C67" s="326"/>
      <c r="D67" s="327">
        <f>+'Dramakan hosqer'!C77</f>
        <v>0</v>
      </c>
      <c r="E67" s="327">
        <f t="shared" si="1"/>
        <v>0</v>
      </c>
      <c r="F67" s="507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9" t="s">
        <v>66</v>
      </c>
      <c r="C68" s="326"/>
      <c r="D68" s="326">
        <f>+'Dramakan hosqer'!C78</f>
        <v>0</v>
      </c>
      <c r="E68" s="326">
        <f>D68-C68</f>
        <v>0</v>
      </c>
      <c r="F68" s="507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39">
        <f>+'Dramakan hosqer'!B79</f>
        <v>0</v>
      </c>
      <c r="C69" s="326"/>
      <c r="D69" s="326">
        <f>+'Dramakan hosqer'!C79</f>
        <v>0</v>
      </c>
      <c r="E69" s="326">
        <f>D69-C69</f>
        <v>0</v>
      </c>
      <c r="F69" s="507"/>
      <c r="G69" s="495" t="s">
        <v>125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8" t="s">
        <v>91</v>
      </c>
      <c r="C70" s="327">
        <f>SUM(C71:C73)</f>
        <v>0</v>
      </c>
      <c r="D70" s="327">
        <f>SUM(D71:D73)</f>
        <v>0</v>
      </c>
      <c r="E70" s="326">
        <f>D70-C70</f>
        <v>0</v>
      </c>
      <c r="F70" s="507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7" t="s">
        <v>62</v>
      </c>
      <c r="C71" s="326"/>
      <c r="D71" s="327">
        <f>+'Dramakan hosqer'!C81</f>
        <v>0</v>
      </c>
      <c r="E71" s="327">
        <f t="shared" si="1"/>
        <v>0</v>
      </c>
      <c r="F71" s="507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7" t="s">
        <v>61</v>
      </c>
      <c r="C72" s="326"/>
      <c r="D72" s="327">
        <f>+'Dramakan hosqer'!C82</f>
        <v>0</v>
      </c>
      <c r="E72" s="327">
        <f t="shared" si="1"/>
        <v>0</v>
      </c>
      <c r="F72" s="507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7" t="s">
        <v>50</v>
      </c>
      <c r="C73" s="326"/>
      <c r="D73" s="327">
        <f>+'Dramakan hosqer'!C83</f>
        <v>0</v>
      </c>
      <c r="E73" s="327">
        <f t="shared" si="1"/>
        <v>0</v>
      </c>
      <c r="F73" s="507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hidden="1" customHeight="1">
      <c r="A74" s="198" t="s">
        <v>58</v>
      </c>
      <c r="B74" s="14" t="s">
        <v>154</v>
      </c>
      <c r="C74" s="336">
        <f>SUM(C75:C76)</f>
        <v>0</v>
      </c>
      <c r="D74" s="336">
        <f>SUM(D75:D76)</f>
        <v>0</v>
      </c>
      <c r="E74" s="336">
        <f t="shared" si="1"/>
        <v>0</v>
      </c>
      <c r="F74" s="506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>
      <c r="A75" s="90">
        <v>1</v>
      </c>
      <c r="B75" s="332" t="str">
        <f>+'Dramakan hosqer'!B85</f>
        <v>Սննդի գծով</v>
      </c>
      <c r="C75" s="326"/>
      <c r="D75" s="327">
        <f>+'Dramakan hosqer'!C85</f>
        <v>0</v>
      </c>
      <c r="E75" s="326">
        <f>D75-C75</f>
        <v>0</v>
      </c>
      <c r="F75" s="507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2">
        <f>+'Dramakan hosqer'!B86</f>
        <v>0</v>
      </c>
      <c r="C76" s="326"/>
      <c r="D76" s="327">
        <f>+'Dramakan hosqer'!C86</f>
        <v>0</v>
      </c>
      <c r="E76" s="326">
        <f>D76-C76</f>
        <v>0</v>
      </c>
      <c r="F76" s="507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6">
        <f>C6+C7-C19</f>
        <v>49.69999999999709</v>
      </c>
      <c r="D77" s="336">
        <f>D6+D7-D19</f>
        <v>6097.9000000000051</v>
      </c>
      <c r="E77" s="336">
        <f t="shared" si="1"/>
        <v>6048.200000000008</v>
      </c>
      <c r="F77" s="506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502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48" t="str">
        <f>+'Ekamut-caxs'!C72</f>
        <v>Ս.Կարապետյան</v>
      </c>
      <c r="E79" s="549"/>
      <c r="F79" s="491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47" t="s">
        <v>95</v>
      </c>
      <c r="E80" s="547"/>
      <c r="F80" s="509"/>
    </row>
    <row r="81" spans="1:20" s="20" customFormat="1" ht="22.5" hidden="1" customHeight="1">
      <c r="A81" s="21"/>
      <c r="B81" s="44" t="s">
        <v>6</v>
      </c>
      <c r="C81" s="21"/>
      <c r="D81" s="549" t="str">
        <f>+'Ekamut-caxs'!C74</f>
        <v>Մ.Մարտիրոսյան</v>
      </c>
      <c r="E81" s="549"/>
      <c r="F81" s="491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47" t="s">
        <v>95</v>
      </c>
      <c r="E82" s="547"/>
      <c r="F82" s="509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4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2" workbookViewId="0">
      <selection activeCell="B84" sqref="B84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50" t="s">
        <v>69</v>
      </c>
      <c r="B1" s="550"/>
      <c r="C1" s="550"/>
      <c r="D1" s="550"/>
      <c r="E1" s="55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51" t="str">
        <f>+'Ekamut-caxs'!A8:D8</f>
        <v xml:space="preserve">«Երևանի հ․11 մսուր-մանկապարտեզ» ՀՈԱԿ-ի </v>
      </c>
      <c r="B2" s="552"/>
      <c r="C2" s="552"/>
      <c r="D2" s="552"/>
      <c r="E2" s="55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53" t="s">
        <v>159</v>
      </c>
      <c r="B3" s="553"/>
      <c r="C3" s="553"/>
      <c r="D3" s="553"/>
      <c r="E3" s="553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54" t="s">
        <v>267</v>
      </c>
      <c r="B4" s="554"/>
      <c r="C4" s="554"/>
      <c r="D4" s="554"/>
      <c r="E4" s="554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55" t="s">
        <v>164</v>
      </c>
      <c r="B7" s="556"/>
      <c r="C7" s="556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165</v>
      </c>
      <c r="C8" s="255"/>
      <c r="D8" s="257">
        <f>SUM(D9:D29)</f>
        <v>76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166</v>
      </c>
      <c r="C9" s="259" t="s">
        <v>167</v>
      </c>
      <c r="D9" s="32"/>
      <c r="E9" s="32"/>
    </row>
    <row r="10" spans="1:22" ht="27" customHeight="1">
      <c r="A10" s="259">
        <v>1.2</v>
      </c>
      <c r="B10" s="260" t="s">
        <v>168</v>
      </c>
      <c r="C10" s="259" t="s">
        <v>169</v>
      </c>
      <c r="D10" s="32"/>
      <c r="E10" s="32"/>
    </row>
    <row r="11" spans="1:22" ht="27" customHeight="1">
      <c r="A11" s="259">
        <v>1.3</v>
      </c>
      <c r="B11" s="260" t="s">
        <v>170</v>
      </c>
      <c r="C11" s="259" t="s">
        <v>171</v>
      </c>
      <c r="D11" s="32">
        <v>4.3</v>
      </c>
      <c r="E11" s="32"/>
    </row>
    <row r="12" spans="1:22" ht="27" customHeight="1">
      <c r="A12" s="259">
        <v>1.4</v>
      </c>
      <c r="B12" s="261" t="s">
        <v>172</v>
      </c>
      <c r="C12" s="262" t="s">
        <v>173</v>
      </c>
      <c r="D12" s="32"/>
      <c r="E12" s="32"/>
    </row>
    <row r="13" spans="1:22" ht="27" customHeight="1">
      <c r="A13" s="259">
        <v>1.5</v>
      </c>
      <c r="B13" s="261"/>
      <c r="C13" s="259" t="s">
        <v>174</v>
      </c>
      <c r="D13" s="32"/>
      <c r="E13" s="32"/>
    </row>
    <row r="14" spans="1:22" ht="18" customHeight="1">
      <c r="A14" s="259">
        <v>1.6</v>
      </c>
      <c r="B14" s="260" t="s">
        <v>226</v>
      </c>
      <c r="C14" s="259" t="s">
        <v>175</v>
      </c>
      <c r="D14" s="32">
        <v>8.4</v>
      </c>
      <c r="E14" s="32"/>
    </row>
    <row r="15" spans="1:22" ht="33.75" customHeight="1">
      <c r="A15" s="259">
        <v>1.7</v>
      </c>
      <c r="B15" s="261"/>
      <c r="C15" s="259" t="s">
        <v>198</v>
      </c>
      <c r="D15" s="32"/>
      <c r="E15" s="32"/>
    </row>
    <row r="16" spans="1:22" ht="22.5" customHeight="1">
      <c r="A16" s="259">
        <v>1.8</v>
      </c>
      <c r="B16" s="261"/>
      <c r="C16" s="263" t="s">
        <v>197</v>
      </c>
      <c r="D16" s="32">
        <v>7.3</v>
      </c>
      <c r="E16" s="32"/>
    </row>
    <row r="17" spans="1:22" ht="18" hidden="1" customHeight="1">
      <c r="A17" s="259">
        <v>1.9</v>
      </c>
      <c r="B17" s="261"/>
      <c r="C17" s="263"/>
      <c r="D17" s="32"/>
      <c r="E17" s="32"/>
    </row>
    <row r="18" spans="1:22" ht="18" hidden="1" customHeight="1">
      <c r="A18" s="264">
        <v>2</v>
      </c>
      <c r="B18" s="261"/>
      <c r="C18" s="263"/>
      <c r="D18" s="32"/>
      <c r="E18" s="32"/>
    </row>
    <row r="19" spans="1:22" ht="18" hidden="1" customHeight="1">
      <c r="A19" s="259">
        <v>2.1</v>
      </c>
      <c r="B19" s="261"/>
      <c r="C19" s="263"/>
      <c r="D19" s="32"/>
      <c r="E19" s="32"/>
    </row>
    <row r="20" spans="1:22" ht="18" hidden="1" customHeight="1">
      <c r="A20" s="259">
        <v>2.2000000000000002</v>
      </c>
      <c r="B20" s="261"/>
      <c r="C20" s="263"/>
      <c r="D20" s="32"/>
      <c r="E20" s="32"/>
    </row>
    <row r="21" spans="1:22" ht="18" hidden="1" customHeight="1">
      <c r="A21" s="259">
        <v>2.2999999999999998</v>
      </c>
      <c r="B21" s="261"/>
      <c r="C21" s="263"/>
      <c r="D21" s="32"/>
      <c r="E21" s="32"/>
    </row>
    <row r="22" spans="1:22" ht="27.75" hidden="1" customHeight="1">
      <c r="A22" s="259">
        <v>2.4</v>
      </c>
      <c r="B22" s="261"/>
      <c r="C22" s="263"/>
      <c r="D22" s="32"/>
      <c r="E22" s="32"/>
    </row>
    <row r="23" spans="1:22" ht="27.75" hidden="1" customHeight="1">
      <c r="A23" s="259">
        <v>2.5</v>
      </c>
      <c r="B23" s="261" t="s">
        <v>176</v>
      </c>
      <c r="C23" s="259" t="s">
        <v>37</v>
      </c>
      <c r="D23" s="32"/>
      <c r="E23" s="32"/>
    </row>
    <row r="24" spans="1:22" ht="27.75" hidden="1" customHeight="1">
      <c r="A24" s="259">
        <v>2.6</v>
      </c>
      <c r="B24" s="261" t="s">
        <v>176</v>
      </c>
      <c r="C24" s="259" t="s">
        <v>49</v>
      </c>
      <c r="D24" s="32"/>
      <c r="E24" s="32"/>
    </row>
    <row r="25" spans="1:22" ht="27.75" customHeight="1">
      <c r="A25" s="259">
        <v>2.7</v>
      </c>
      <c r="B25" s="261" t="s">
        <v>176</v>
      </c>
      <c r="C25" s="259" t="s">
        <v>177</v>
      </c>
      <c r="D25" s="32">
        <v>19</v>
      </c>
      <c r="E25" s="32"/>
    </row>
    <row r="26" spans="1:22" ht="27.75" customHeight="1">
      <c r="A26" s="259">
        <v>2.8</v>
      </c>
      <c r="B26" s="261" t="s">
        <v>176</v>
      </c>
      <c r="C26" s="259" t="s">
        <v>178</v>
      </c>
      <c r="D26" s="32"/>
      <c r="E26" s="32"/>
    </row>
    <row r="27" spans="1:22" ht="27" customHeight="1">
      <c r="A27" s="259">
        <v>2.9</v>
      </c>
      <c r="B27" s="260" t="s">
        <v>179</v>
      </c>
      <c r="C27" s="259" t="s">
        <v>180</v>
      </c>
      <c r="D27" s="32">
        <v>7.4</v>
      </c>
      <c r="E27" s="32"/>
    </row>
    <row r="28" spans="1:22" ht="26.25" customHeight="1">
      <c r="A28" s="265">
        <v>2.1</v>
      </c>
      <c r="B28" s="261" t="s">
        <v>181</v>
      </c>
      <c r="C28" s="259" t="s">
        <v>182</v>
      </c>
      <c r="D28" s="32">
        <v>29.6</v>
      </c>
      <c r="E28" s="32"/>
    </row>
    <row r="29" spans="1:22" ht="26.25" customHeight="1">
      <c r="A29" s="265">
        <v>2.11</v>
      </c>
      <c r="B29" s="261"/>
      <c r="C29" s="263" t="s">
        <v>183</v>
      </c>
      <c r="D29" s="32"/>
      <c r="E29" s="32"/>
    </row>
    <row r="30" spans="1:22" s="267" customFormat="1" ht="34.5" hidden="1" customHeight="1">
      <c r="A30" s="255">
        <v>2</v>
      </c>
      <c r="B30" s="266" t="s">
        <v>184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hidden="1" customHeight="1">
      <c r="A31" s="259">
        <v>2.1</v>
      </c>
      <c r="B31" s="261"/>
      <c r="C31" s="259" t="s">
        <v>185</v>
      </c>
      <c r="D31" s="32"/>
      <c r="E31" s="32"/>
    </row>
    <row r="32" spans="1:22" ht="21" hidden="1" customHeight="1">
      <c r="A32" s="259">
        <v>2.2000000000000002</v>
      </c>
      <c r="B32" s="261" t="s">
        <v>186</v>
      </c>
      <c r="C32" s="259" t="s">
        <v>187</v>
      </c>
      <c r="D32" s="32"/>
      <c r="E32" s="32"/>
    </row>
    <row r="33" spans="1:22" ht="26.25" hidden="1" customHeight="1">
      <c r="A33" s="259">
        <v>2.2999999999999998</v>
      </c>
      <c r="B33" s="261" t="s">
        <v>186</v>
      </c>
      <c r="C33" s="259" t="s">
        <v>188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76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55" t="s">
        <v>189</v>
      </c>
      <c r="B35" s="556"/>
      <c r="C35" s="556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166</v>
      </c>
      <c r="C36" s="259" t="s">
        <v>167</v>
      </c>
      <c r="D36" s="374">
        <v>118</v>
      </c>
      <c r="E36" s="32"/>
    </row>
    <row r="37" spans="1:22" ht="21" customHeight="1">
      <c r="A37" s="259">
        <v>1.2</v>
      </c>
      <c r="B37" s="260" t="s">
        <v>168</v>
      </c>
      <c r="C37" s="259" t="s">
        <v>169</v>
      </c>
      <c r="D37" s="374">
        <v>37.700000000000003</v>
      </c>
      <c r="E37" s="32"/>
    </row>
    <row r="38" spans="1:22" ht="21" customHeight="1">
      <c r="A38" s="259">
        <v>1.3</v>
      </c>
      <c r="B38" s="260" t="s">
        <v>170</v>
      </c>
      <c r="C38" s="259" t="s">
        <v>171</v>
      </c>
      <c r="D38" s="32"/>
      <c r="E38" s="32"/>
    </row>
    <row r="39" spans="1:22" ht="21" hidden="1" customHeight="1">
      <c r="A39" s="259">
        <v>1.4</v>
      </c>
      <c r="B39" s="261" t="s">
        <v>172</v>
      </c>
      <c r="C39" s="262" t="s">
        <v>173</v>
      </c>
      <c r="D39" s="32"/>
      <c r="E39" s="32"/>
    </row>
    <row r="40" spans="1:22" ht="21" hidden="1" customHeight="1">
      <c r="A40" s="259">
        <v>1.5</v>
      </c>
      <c r="B40" s="261"/>
      <c r="C40" s="259" t="s">
        <v>174</v>
      </c>
      <c r="D40" s="32"/>
      <c r="E40" s="32"/>
    </row>
    <row r="41" spans="1:22" ht="20.25" hidden="1" customHeight="1">
      <c r="A41" s="259">
        <v>1.6</v>
      </c>
      <c r="B41" s="260" t="s">
        <v>226</v>
      </c>
      <c r="C41" s="259" t="s">
        <v>175</v>
      </c>
      <c r="D41" s="32"/>
      <c r="E41" s="32"/>
    </row>
    <row r="42" spans="1:22" ht="33.75" customHeight="1">
      <c r="A42" s="259">
        <v>1.7</v>
      </c>
      <c r="B42" s="261"/>
      <c r="C42" s="259" t="s">
        <v>198</v>
      </c>
      <c r="D42" s="32"/>
      <c r="E42" s="32"/>
    </row>
    <row r="43" spans="1:22" ht="23.25" customHeight="1">
      <c r="A43" s="259">
        <v>1.8</v>
      </c>
      <c r="B43" s="261"/>
      <c r="C43" s="263" t="s">
        <v>197</v>
      </c>
      <c r="D43" s="32">
        <v>0.9</v>
      </c>
      <c r="E43" s="32"/>
    </row>
    <row r="44" spans="1:22" ht="23.25" hidden="1" customHeight="1">
      <c r="A44" s="259">
        <v>1.9</v>
      </c>
      <c r="B44" s="261"/>
      <c r="C44" s="263"/>
      <c r="D44" s="32"/>
      <c r="E44" s="32"/>
    </row>
    <row r="45" spans="1:22" ht="23.25" hidden="1" customHeight="1">
      <c r="A45" s="264">
        <v>2</v>
      </c>
      <c r="B45" s="261"/>
      <c r="C45" s="263"/>
      <c r="D45" s="32"/>
      <c r="E45" s="32"/>
    </row>
    <row r="46" spans="1:22" ht="23.25" hidden="1" customHeight="1">
      <c r="A46" s="259">
        <v>2.1</v>
      </c>
      <c r="B46" s="261"/>
      <c r="C46" s="263"/>
      <c r="D46" s="32"/>
      <c r="E46" s="32"/>
    </row>
    <row r="47" spans="1:22" ht="21" hidden="1" customHeight="1">
      <c r="A47" s="259">
        <v>2.2000000000000002</v>
      </c>
      <c r="B47" s="261" t="s">
        <v>176</v>
      </c>
      <c r="C47" s="259" t="s">
        <v>37</v>
      </c>
      <c r="D47" s="32"/>
      <c r="E47" s="32"/>
    </row>
    <row r="48" spans="1:22" ht="21" hidden="1" customHeight="1">
      <c r="A48" s="259">
        <v>2.2999999999999998</v>
      </c>
      <c r="B48" s="261" t="s">
        <v>176</v>
      </c>
      <c r="C48" s="259" t="s">
        <v>49</v>
      </c>
      <c r="D48" s="32"/>
      <c r="E48" s="32"/>
    </row>
    <row r="49" spans="1:22" ht="21" hidden="1" customHeight="1">
      <c r="A49" s="259">
        <v>2.4</v>
      </c>
      <c r="B49" s="261" t="s">
        <v>176</v>
      </c>
      <c r="C49" s="259" t="s">
        <v>177</v>
      </c>
      <c r="D49" s="32"/>
      <c r="E49" s="32"/>
    </row>
    <row r="50" spans="1:22" ht="24" hidden="1" customHeight="1">
      <c r="A50" s="259">
        <v>2.5</v>
      </c>
      <c r="B50" s="261" t="s">
        <v>176</v>
      </c>
      <c r="C50" s="259" t="s">
        <v>178</v>
      </c>
      <c r="D50" s="32"/>
      <c r="E50" s="32"/>
    </row>
    <row r="51" spans="1:22" ht="24" hidden="1" customHeight="1">
      <c r="A51" s="259">
        <v>2.6</v>
      </c>
      <c r="B51" s="260" t="s">
        <v>179</v>
      </c>
      <c r="C51" s="259" t="s">
        <v>180</v>
      </c>
      <c r="D51" s="32"/>
      <c r="E51" s="32"/>
    </row>
    <row r="52" spans="1:22" ht="24" hidden="1" customHeight="1">
      <c r="A52" s="259">
        <v>2.7</v>
      </c>
      <c r="B52" s="261" t="s">
        <v>181</v>
      </c>
      <c r="C52" s="259" t="s">
        <v>182</v>
      </c>
      <c r="D52" s="32"/>
      <c r="E52" s="32"/>
    </row>
    <row r="53" spans="1:22" ht="24" hidden="1" customHeight="1">
      <c r="A53" s="259">
        <v>2.8</v>
      </c>
      <c r="B53" s="261"/>
      <c r="C53" s="263" t="s">
        <v>183</v>
      </c>
      <c r="D53" s="32"/>
      <c r="E53" s="32"/>
    </row>
    <row r="54" spans="1:22" s="248" customFormat="1" ht="33" hidden="1" customHeight="1">
      <c r="A54" s="259"/>
      <c r="B54" s="256" t="s">
        <v>190</v>
      </c>
      <c r="C54" s="31"/>
      <c r="D54" s="257">
        <f>SUM(D55:D58)</f>
        <v>0</v>
      </c>
      <c r="E54" s="32"/>
      <c r="F54" s="407">
        <f>SUM(D36:D53)</f>
        <v>156.6</v>
      </c>
      <c r="G54" s="407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hidden="1" customHeight="1">
      <c r="A55" s="259">
        <v>1.1000000000000001</v>
      </c>
      <c r="B55" s="301"/>
      <c r="C55" s="302" t="s">
        <v>196</v>
      </c>
      <c r="D55" s="375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hidden="1" customHeight="1">
      <c r="A56" s="259">
        <v>1.2</v>
      </c>
      <c r="B56" s="274"/>
      <c r="C56" s="259" t="s">
        <v>185</v>
      </c>
      <c r="D56" s="32"/>
      <c r="E56" s="259"/>
    </row>
    <row r="57" spans="1:22" ht="24.75" hidden="1" customHeight="1">
      <c r="A57" s="259">
        <v>1.3</v>
      </c>
      <c r="B57" s="261" t="s">
        <v>181</v>
      </c>
      <c r="C57" s="259" t="s">
        <v>187</v>
      </c>
      <c r="D57" s="32"/>
      <c r="E57" s="32"/>
    </row>
    <row r="58" spans="1:22" ht="24.75" hidden="1" customHeight="1">
      <c r="A58" s="259">
        <v>1.4</v>
      </c>
      <c r="B58" s="261" t="s">
        <v>181</v>
      </c>
      <c r="C58" s="259" t="s">
        <v>188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156.6</v>
      </c>
      <c r="E59" s="278"/>
      <c r="F59" s="510">
        <f>+D59-D54</f>
        <v>156.6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191</v>
      </c>
    </row>
    <row r="62" spans="1:22" ht="59.25" customHeight="1">
      <c r="A62" s="280">
        <v>1</v>
      </c>
      <c r="B62" s="281" t="s">
        <v>250</v>
      </c>
      <c r="C62" s="277">
        <f>+'Dramakan hosqer'!C13</f>
        <v>202.7</v>
      </c>
      <c r="D62" s="557" t="s">
        <v>192</v>
      </c>
      <c r="E62" s="558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59" t="str">
        <f>+'Ekamut-caxs'!C72</f>
        <v>Ս.Կարապետյան</v>
      </c>
      <c r="E64" s="559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60" t="s">
        <v>95</v>
      </c>
      <c r="E65" s="560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59" t="str">
        <f>+'Ekamut-caxs'!C74</f>
        <v>Մ.Մարտիրոսյան</v>
      </c>
      <c r="E66" s="559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60" t="s">
        <v>95</v>
      </c>
      <c r="E67" s="560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C1" zoomScale="106" zoomScaleSheetLayoutView="106" workbookViewId="0">
      <selection activeCell="B84" sqref="B84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64" t="s">
        <v>69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</row>
    <row r="2" spans="1:14" s="22" customFormat="1" ht="25.5" customHeight="1">
      <c r="A2" s="535" t="str">
        <f>+'Ekamut-caxs'!A8</f>
        <v xml:space="preserve">«Երևանի հ․11 մսուր-մանկապարտեզ» ՀՈԱԿ-ի </v>
      </c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</row>
    <row r="3" spans="1:14" ht="25.5" customHeight="1">
      <c r="A3" s="565" t="s">
        <v>251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</row>
    <row r="4" spans="1:14" ht="21" customHeight="1" thickBot="1">
      <c r="C4" s="20">
        <v>21834.2</v>
      </c>
      <c r="M4" s="416" t="s">
        <v>0</v>
      </c>
    </row>
    <row r="5" spans="1:14" ht="33.75" customHeight="1">
      <c r="A5" s="571" t="s">
        <v>155</v>
      </c>
      <c r="B5" s="573" t="s">
        <v>70</v>
      </c>
      <c r="C5" s="575" t="s">
        <v>234</v>
      </c>
      <c r="D5" s="566" t="s">
        <v>208</v>
      </c>
      <c r="E5" s="567"/>
      <c r="F5" s="567"/>
      <c r="G5" s="567"/>
      <c r="H5" s="567"/>
      <c r="I5" s="567"/>
      <c r="J5" s="567"/>
      <c r="K5" s="567"/>
      <c r="L5" s="568"/>
      <c r="M5" s="569" t="s">
        <v>158</v>
      </c>
    </row>
    <row r="6" spans="1:14" ht="79.5" customHeight="1">
      <c r="A6" s="572"/>
      <c r="B6" s="574"/>
      <c r="C6" s="576"/>
      <c r="D6" s="417" t="s">
        <v>227</v>
      </c>
      <c r="E6" s="418" t="s">
        <v>238</v>
      </c>
      <c r="F6" s="418" t="s">
        <v>239</v>
      </c>
      <c r="G6" s="418" t="s">
        <v>156</v>
      </c>
      <c r="H6" s="418" t="s">
        <v>211</v>
      </c>
      <c r="I6" s="418" t="s">
        <v>210</v>
      </c>
      <c r="J6" s="418" t="s">
        <v>120</v>
      </c>
      <c r="K6" s="419" t="s">
        <v>264</v>
      </c>
      <c r="L6" s="420" t="s">
        <v>209</v>
      </c>
      <c r="M6" s="570"/>
    </row>
    <row r="7" spans="1:14" ht="27.75" customHeight="1">
      <c r="A7" s="417">
        <v>1</v>
      </c>
      <c r="B7" s="421" t="s">
        <v>218</v>
      </c>
      <c r="C7" s="422">
        <v>17755.3</v>
      </c>
      <c r="D7" s="423">
        <v>3528.6</v>
      </c>
      <c r="E7" s="424"/>
      <c r="F7" s="424"/>
      <c r="G7" s="424">
        <v>111.1</v>
      </c>
      <c r="H7" s="424"/>
      <c r="I7" s="424"/>
      <c r="J7" s="424">
        <v>60</v>
      </c>
      <c r="K7" s="424"/>
      <c r="L7" s="425"/>
      <c r="M7" s="426">
        <f>ROUND(SUM(C7:L7),1)</f>
        <v>21455</v>
      </c>
    </row>
    <row r="8" spans="1:14" ht="28.5" customHeight="1">
      <c r="A8" s="417">
        <v>1.1000000000000001</v>
      </c>
      <c r="B8" s="427" t="s">
        <v>120</v>
      </c>
      <c r="C8" s="428">
        <v>255</v>
      </c>
      <c r="D8" s="429" t="s">
        <v>199</v>
      </c>
      <c r="E8" s="430" t="s">
        <v>199</v>
      </c>
      <c r="F8" s="430" t="s">
        <v>199</v>
      </c>
      <c r="G8" s="430" t="s">
        <v>199</v>
      </c>
      <c r="H8" s="430" t="s">
        <v>199</v>
      </c>
      <c r="I8" s="430" t="s">
        <v>199</v>
      </c>
      <c r="J8" s="430" t="s">
        <v>199</v>
      </c>
      <c r="K8" s="430" t="s">
        <v>199</v>
      </c>
      <c r="L8" s="431" t="s">
        <v>199</v>
      </c>
      <c r="M8" s="432" t="s">
        <v>199</v>
      </c>
    </row>
    <row r="9" spans="1:14" ht="30" customHeight="1">
      <c r="A9" s="417">
        <v>1.2</v>
      </c>
      <c r="B9" s="427" t="s">
        <v>209</v>
      </c>
      <c r="C9" s="428"/>
      <c r="D9" s="429" t="s">
        <v>199</v>
      </c>
      <c r="E9" s="430" t="s">
        <v>199</v>
      </c>
      <c r="F9" s="430" t="s">
        <v>199</v>
      </c>
      <c r="G9" s="430" t="s">
        <v>199</v>
      </c>
      <c r="H9" s="430" t="s">
        <v>199</v>
      </c>
      <c r="I9" s="430" t="s">
        <v>199</v>
      </c>
      <c r="J9" s="430" t="s">
        <v>199</v>
      </c>
      <c r="K9" s="430" t="s">
        <v>199</v>
      </c>
      <c r="L9" s="431" t="s">
        <v>199</v>
      </c>
      <c r="M9" s="432" t="s">
        <v>199</v>
      </c>
    </row>
    <row r="10" spans="1:14" ht="35.25" customHeight="1">
      <c r="A10" s="417">
        <v>2</v>
      </c>
      <c r="B10" s="511" t="s">
        <v>92</v>
      </c>
      <c r="C10" s="433">
        <v>60</v>
      </c>
      <c r="D10" s="423">
        <v>12</v>
      </c>
      <c r="E10" s="430" t="s">
        <v>199</v>
      </c>
      <c r="F10" s="430" t="s">
        <v>199</v>
      </c>
      <c r="G10" s="430" t="s">
        <v>199</v>
      </c>
      <c r="H10" s="430" t="s">
        <v>199</v>
      </c>
      <c r="I10" s="430" t="s">
        <v>199</v>
      </c>
      <c r="J10" s="430" t="s">
        <v>199</v>
      </c>
      <c r="K10" s="430" t="s">
        <v>199</v>
      </c>
      <c r="L10" s="431" t="s">
        <v>199</v>
      </c>
      <c r="M10" s="426">
        <f>ROUND(SUM(C10:L10),1)</f>
        <v>72</v>
      </c>
    </row>
    <row r="11" spans="1:14" s="441" customFormat="1" ht="34.5" customHeight="1" thickBot="1">
      <c r="A11" s="434"/>
      <c r="B11" s="435" t="s">
        <v>71</v>
      </c>
      <c r="C11" s="436" t="s">
        <v>199</v>
      </c>
      <c r="D11" s="437" t="s">
        <v>199</v>
      </c>
      <c r="E11" s="438" t="s">
        <v>199</v>
      </c>
      <c r="F11" s="438" t="s">
        <v>199</v>
      </c>
      <c r="G11" s="438" t="s">
        <v>199</v>
      </c>
      <c r="H11" s="438" t="s">
        <v>199</v>
      </c>
      <c r="I11" s="438" t="s">
        <v>199</v>
      </c>
      <c r="J11" s="438" t="s">
        <v>199</v>
      </c>
      <c r="K11" s="438" t="s">
        <v>199</v>
      </c>
      <c r="L11" s="439" t="s">
        <v>199</v>
      </c>
      <c r="M11" s="440">
        <f>ROUND(SUM(M7:M10),1)</f>
        <v>21527</v>
      </c>
    </row>
    <row r="12" spans="1:14" s="441" customFormat="1" ht="34.5" customHeight="1">
      <c r="A12" s="442"/>
      <c r="B12" s="443"/>
      <c r="C12" s="414"/>
      <c r="D12" s="444"/>
      <c r="E12" s="445"/>
      <c r="F12" s="445"/>
      <c r="G12" s="445"/>
      <c r="H12" s="446"/>
      <c r="I12" s="446"/>
      <c r="J12" s="447"/>
      <c r="K12" s="446"/>
      <c r="L12" s="445"/>
      <c r="M12" s="448"/>
      <c r="N12" s="443"/>
    </row>
    <row r="13" spans="1:14" s="449" customFormat="1" ht="21" customHeight="1">
      <c r="B13" s="450"/>
      <c r="C13" s="450"/>
      <c r="D13" s="451"/>
      <c r="E13" s="452"/>
      <c r="F13" s="452"/>
      <c r="G13" s="453"/>
      <c r="H13" s="196"/>
      <c r="I13" s="196"/>
      <c r="J13" s="451"/>
      <c r="K13" s="579"/>
      <c r="L13" s="579"/>
      <c r="M13" s="454"/>
    </row>
    <row r="14" spans="1:14" s="442" customFormat="1" ht="69" customHeight="1">
      <c r="B14" s="561" t="s">
        <v>214</v>
      </c>
      <c r="C14" s="562"/>
      <c r="D14" s="563"/>
      <c r="G14" s="451"/>
      <c r="H14" s="451"/>
      <c r="I14" s="561" t="s">
        <v>213</v>
      </c>
      <c r="J14" s="563"/>
      <c r="K14" s="451"/>
      <c r="L14" s="451"/>
      <c r="M14" s="451"/>
    </row>
    <row r="15" spans="1:14" s="442" customFormat="1" ht="48" customHeight="1">
      <c r="B15" s="455" t="s">
        <v>195</v>
      </c>
      <c r="C15" s="456" t="s">
        <v>240</v>
      </c>
      <c r="D15" s="456" t="s">
        <v>241</v>
      </c>
      <c r="G15" s="457"/>
      <c r="H15" s="458"/>
      <c r="I15" s="455" t="s">
        <v>195</v>
      </c>
      <c r="J15" s="456" t="s">
        <v>212</v>
      </c>
      <c r="K15" s="457"/>
      <c r="L15" s="457"/>
      <c r="M15" s="458"/>
    </row>
    <row r="16" spans="1:14" s="459" customFormat="1" ht="39.75" customHeight="1">
      <c r="B16" s="460">
        <v>93600</v>
      </c>
      <c r="C16" s="461">
        <f>ROUND(4*B16*2/1000,1)</f>
        <v>748.8</v>
      </c>
      <c r="D16" s="461">
        <f>350.1/5*2</f>
        <v>140.04000000000002</v>
      </c>
      <c r="G16" s="462"/>
      <c r="H16" s="463"/>
      <c r="I16" s="464">
        <v>93600</v>
      </c>
      <c r="J16" s="465">
        <f>725.5/12*2</f>
        <v>120.91666666666667</v>
      </c>
      <c r="K16" s="462"/>
      <c r="L16" s="462"/>
      <c r="M16" s="463"/>
    </row>
    <row r="17" spans="1:13" s="27" customFormat="1" ht="24" customHeight="1">
      <c r="D17" s="466"/>
      <c r="E17" s="467"/>
      <c r="F17" s="467"/>
      <c r="G17" s="467"/>
      <c r="H17" s="446"/>
      <c r="I17" s="446"/>
      <c r="J17" s="468"/>
      <c r="K17" s="462"/>
      <c r="L17" s="462"/>
      <c r="M17" s="469"/>
    </row>
    <row r="18" spans="1:13" s="27" customFormat="1" ht="19.5" customHeight="1">
      <c r="A18" s="470"/>
      <c r="B18" s="470"/>
      <c r="C18" s="471"/>
      <c r="D18" s="470"/>
      <c r="E18" s="470"/>
      <c r="F18" s="470"/>
      <c r="G18" s="470"/>
      <c r="H18" s="470"/>
      <c r="I18" s="470"/>
      <c r="J18" s="470"/>
      <c r="K18" s="470"/>
      <c r="L18" s="470"/>
      <c r="M18" s="470"/>
    </row>
    <row r="19" spans="1:13" s="474" customFormat="1" ht="24" customHeight="1">
      <c r="A19" s="472"/>
      <c r="B19" s="473" t="s">
        <v>2</v>
      </c>
      <c r="C19" s="473"/>
      <c r="E19" s="475"/>
      <c r="F19" s="476"/>
      <c r="G19" s="476"/>
      <c r="H19" s="580" t="str">
        <f>+'Ekamut-caxs'!C72</f>
        <v>Ս.Կարապետյան</v>
      </c>
      <c r="I19" s="580"/>
      <c r="J19" s="580"/>
      <c r="K19" s="477"/>
      <c r="L19" s="472"/>
      <c r="M19" s="472"/>
    </row>
    <row r="20" spans="1:13" s="478" customFormat="1" ht="17.25" customHeight="1">
      <c r="B20" s="479"/>
      <c r="C20" s="479"/>
      <c r="E20" s="480" t="s">
        <v>94</v>
      </c>
      <c r="F20" s="481"/>
      <c r="G20" s="482"/>
      <c r="H20" s="578" t="s">
        <v>95</v>
      </c>
      <c r="I20" s="578"/>
      <c r="J20" s="578"/>
      <c r="K20" s="481"/>
    </row>
    <row r="21" spans="1:13" s="474" customFormat="1" ht="24.75" customHeight="1">
      <c r="B21" s="483" t="s">
        <v>6</v>
      </c>
      <c r="C21" s="483"/>
      <c r="E21" s="484"/>
      <c r="F21" s="485"/>
      <c r="G21" s="485"/>
      <c r="H21" s="577" t="str">
        <f>+'Ekamut-caxs'!C74</f>
        <v>Մ.Մարտիրոսյան</v>
      </c>
      <c r="I21" s="577"/>
      <c r="J21" s="577"/>
      <c r="K21" s="486"/>
    </row>
    <row r="22" spans="1:13" s="478" customFormat="1" ht="18.75" customHeight="1">
      <c r="E22" s="480" t="s">
        <v>94</v>
      </c>
      <c r="F22" s="481"/>
      <c r="G22" s="482"/>
      <c r="H22" s="578" t="s">
        <v>95</v>
      </c>
      <c r="I22" s="578"/>
      <c r="J22" s="578"/>
      <c r="K22" s="481"/>
    </row>
    <row r="23" spans="1:13" s="487" customFormat="1" ht="15.6">
      <c r="D23" s="488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="106" zoomScaleSheetLayoutView="106" workbookViewId="0">
      <selection activeCell="B84" sqref="B84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88" t="s">
        <v>69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</row>
    <row r="2" spans="1:13" s="164" customFormat="1" ht="21.75" customHeight="1">
      <c r="A2" s="589" t="str">
        <f>+'Ekamut-caxs'!A8:D8</f>
        <v xml:space="preserve">«Երևանի հ․11 մսուր-մանկապարտեզ» ՀՈԱԿ-ի 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</row>
    <row r="3" spans="1:13" s="164" customFormat="1" ht="21" customHeight="1">
      <c r="A3" s="589" t="s">
        <v>96</v>
      </c>
      <c r="B3" s="589"/>
      <c r="C3" s="589"/>
      <c r="D3" s="589"/>
      <c r="E3" s="589"/>
      <c r="F3" s="589"/>
      <c r="G3" s="589"/>
      <c r="H3" s="589"/>
      <c r="I3" s="589"/>
      <c r="J3" s="589"/>
      <c r="K3" s="589"/>
      <c r="L3" s="589"/>
      <c r="M3" s="589"/>
    </row>
    <row r="4" spans="1:13" ht="21" customHeight="1" thickBot="1"/>
    <row r="5" spans="1:13" s="172" customFormat="1" ht="24.75" customHeight="1">
      <c r="A5" s="591" t="s">
        <v>117</v>
      </c>
      <c r="B5" s="593" t="s">
        <v>97</v>
      </c>
      <c r="C5" s="585" t="s">
        <v>98</v>
      </c>
      <c r="D5" s="586"/>
      <c r="E5" s="586"/>
      <c r="F5" s="587"/>
      <c r="G5" s="595" t="s">
        <v>99</v>
      </c>
      <c r="H5" s="595"/>
      <c r="I5" s="595"/>
      <c r="J5" s="595"/>
      <c r="K5" s="585" t="s">
        <v>146</v>
      </c>
      <c r="L5" s="586"/>
      <c r="M5" s="587"/>
    </row>
    <row r="6" spans="1:13" s="176" customFormat="1" ht="51" customHeight="1">
      <c r="A6" s="592"/>
      <c r="B6" s="594"/>
      <c r="C6" s="173" t="s">
        <v>230</v>
      </c>
      <c r="D6" s="174" t="s">
        <v>231</v>
      </c>
      <c r="E6" s="174" t="s">
        <v>252</v>
      </c>
      <c r="F6" s="175" t="s">
        <v>253</v>
      </c>
      <c r="G6" s="174" t="s">
        <v>233</v>
      </c>
      <c r="H6" s="224" t="s">
        <v>231</v>
      </c>
      <c r="I6" s="174" t="s">
        <v>254</v>
      </c>
      <c r="J6" s="224" t="s">
        <v>253</v>
      </c>
      <c r="K6" s="174" t="s">
        <v>230</v>
      </c>
      <c r="L6" s="174" t="s">
        <v>252</v>
      </c>
      <c r="M6" s="175" t="s">
        <v>253</v>
      </c>
    </row>
    <row r="7" spans="1:13" ht="19.5" customHeight="1">
      <c r="A7" s="166">
        <v>1</v>
      </c>
      <c r="B7" s="231" t="s">
        <v>100</v>
      </c>
      <c r="C7" s="317" t="s">
        <v>232</v>
      </c>
      <c r="D7" s="308" t="s">
        <v>232</v>
      </c>
      <c r="E7" s="320">
        <v>1299</v>
      </c>
      <c r="F7" s="310">
        <v>180561</v>
      </c>
      <c r="G7" s="323" t="s">
        <v>232</v>
      </c>
      <c r="H7" s="308" t="s">
        <v>232</v>
      </c>
      <c r="I7" s="320">
        <v>890.24</v>
      </c>
      <c r="J7" s="310">
        <v>41760.519999999997</v>
      </c>
      <c r="K7" s="371" t="s">
        <v>232</v>
      </c>
      <c r="L7" s="320">
        <v>17.38</v>
      </c>
      <c r="M7" s="312">
        <f>+L7*200.47</f>
        <v>3484.1686</v>
      </c>
    </row>
    <row r="8" spans="1:13" ht="19.5" customHeight="1">
      <c r="A8" s="166">
        <v>2</v>
      </c>
      <c r="B8" s="231" t="s">
        <v>101</v>
      </c>
      <c r="C8" s="317" t="s">
        <v>232</v>
      </c>
      <c r="D8" s="308" t="s">
        <v>232</v>
      </c>
      <c r="E8" s="320">
        <v>1019</v>
      </c>
      <c r="F8" s="310">
        <v>141641</v>
      </c>
      <c r="G8" s="323" t="s">
        <v>232</v>
      </c>
      <c r="H8" s="308" t="s">
        <v>232</v>
      </c>
      <c r="I8" s="320">
        <v>979.04</v>
      </c>
      <c r="J8" s="310">
        <v>51344.160000000003</v>
      </c>
      <c r="K8" s="371" t="s">
        <v>232</v>
      </c>
      <c r="L8" s="320">
        <v>29</v>
      </c>
      <c r="M8" s="312">
        <f t="shared" ref="M8:M18" si="0">+L8*200.47</f>
        <v>5813.63</v>
      </c>
    </row>
    <row r="9" spans="1:13" ht="19.5" customHeight="1">
      <c r="A9" s="166">
        <v>3</v>
      </c>
      <c r="B9" s="231" t="s">
        <v>102</v>
      </c>
      <c r="C9" s="317" t="s">
        <v>232</v>
      </c>
      <c r="D9" s="308" t="s">
        <v>232</v>
      </c>
      <c r="E9" s="320">
        <v>945</v>
      </c>
      <c r="F9" s="310">
        <v>131355</v>
      </c>
      <c r="G9" s="323" t="s">
        <v>232</v>
      </c>
      <c r="H9" s="308" t="s">
        <v>232</v>
      </c>
      <c r="I9" s="320">
        <v>1157.3</v>
      </c>
      <c r="J9" s="310">
        <v>60848.5</v>
      </c>
      <c r="K9" s="371" t="s">
        <v>232</v>
      </c>
      <c r="L9" s="320">
        <v>32</v>
      </c>
      <c r="M9" s="312">
        <f t="shared" si="0"/>
        <v>6415.04</v>
      </c>
    </row>
    <row r="10" spans="1:13" ht="19.5" customHeight="1">
      <c r="A10" s="166">
        <v>4</v>
      </c>
      <c r="B10" s="231" t="s">
        <v>103</v>
      </c>
      <c r="C10" s="318" t="s">
        <v>232</v>
      </c>
      <c r="D10" s="309" t="s">
        <v>232</v>
      </c>
      <c r="E10" s="320">
        <v>309</v>
      </c>
      <c r="F10" s="310">
        <v>44403.3</v>
      </c>
      <c r="G10" s="323" t="s">
        <v>232</v>
      </c>
      <c r="H10" s="313" t="s">
        <v>232</v>
      </c>
      <c r="I10" s="320">
        <v>973</v>
      </c>
      <c r="J10" s="310">
        <v>51334.1</v>
      </c>
      <c r="K10" s="371" t="s">
        <v>232</v>
      </c>
      <c r="L10" s="320">
        <v>29</v>
      </c>
      <c r="M10" s="312">
        <f t="shared" si="0"/>
        <v>5813.63</v>
      </c>
    </row>
    <row r="11" spans="1:13" ht="19.5" customHeight="1">
      <c r="A11" s="166">
        <v>5</v>
      </c>
      <c r="B11" s="231" t="s">
        <v>104</v>
      </c>
      <c r="C11" s="318" t="s">
        <v>232</v>
      </c>
      <c r="D11" s="309" t="s">
        <v>232</v>
      </c>
      <c r="E11" s="320">
        <v>45</v>
      </c>
      <c r="F11" s="310">
        <v>6466.5</v>
      </c>
      <c r="G11" s="323" t="s">
        <v>232</v>
      </c>
      <c r="H11" s="313" t="s">
        <v>232</v>
      </c>
      <c r="I11" s="320">
        <v>855.05</v>
      </c>
      <c r="J11" s="310">
        <v>45234.87</v>
      </c>
      <c r="K11" s="371" t="s">
        <v>232</v>
      </c>
      <c r="L11" s="320">
        <v>30</v>
      </c>
      <c r="M11" s="312">
        <f t="shared" si="0"/>
        <v>6014.1</v>
      </c>
    </row>
    <row r="12" spans="1:13" ht="19.5" customHeight="1">
      <c r="A12" s="166">
        <v>6</v>
      </c>
      <c r="B12" s="231" t="s">
        <v>105</v>
      </c>
      <c r="C12" s="318" t="s">
        <v>232</v>
      </c>
      <c r="D12" s="309" t="s">
        <v>232</v>
      </c>
      <c r="E12" s="320"/>
      <c r="F12" s="310"/>
      <c r="G12" s="323" t="s">
        <v>232</v>
      </c>
      <c r="H12" s="313" t="s">
        <v>232</v>
      </c>
      <c r="I12" s="320">
        <v>827.19</v>
      </c>
      <c r="J12" s="310">
        <v>43559.66</v>
      </c>
      <c r="K12" s="371" t="s">
        <v>232</v>
      </c>
      <c r="L12" s="320">
        <v>209</v>
      </c>
      <c r="M12" s="312">
        <f t="shared" si="0"/>
        <v>41898.230000000003</v>
      </c>
    </row>
    <row r="13" spans="1:13" ht="19.5" customHeight="1">
      <c r="A13" s="166">
        <v>7</v>
      </c>
      <c r="B13" s="231" t="s">
        <v>106</v>
      </c>
      <c r="C13" s="318" t="s">
        <v>232</v>
      </c>
      <c r="D13" s="309" t="s">
        <v>232</v>
      </c>
      <c r="E13" s="320"/>
      <c r="F13" s="310"/>
      <c r="G13" s="323" t="s">
        <v>232</v>
      </c>
      <c r="H13" s="313" t="s">
        <v>232</v>
      </c>
      <c r="I13" s="320">
        <v>785.93</v>
      </c>
      <c r="J13" s="310">
        <v>41318.94</v>
      </c>
      <c r="K13" s="371" t="s">
        <v>232</v>
      </c>
      <c r="L13" s="320">
        <v>50</v>
      </c>
      <c r="M13" s="312">
        <f t="shared" si="0"/>
        <v>10023.5</v>
      </c>
    </row>
    <row r="14" spans="1:13" ht="19.5" customHeight="1">
      <c r="A14" s="166">
        <v>8</v>
      </c>
      <c r="B14" s="232" t="s">
        <v>107</v>
      </c>
      <c r="C14" s="318" t="s">
        <v>232</v>
      </c>
      <c r="D14" s="309" t="s">
        <v>232</v>
      </c>
      <c r="E14" s="320"/>
      <c r="F14" s="310"/>
      <c r="G14" s="323" t="s">
        <v>232</v>
      </c>
      <c r="H14" s="313" t="s">
        <v>232</v>
      </c>
      <c r="I14" s="320">
        <v>852.9</v>
      </c>
      <c r="J14" s="310">
        <v>44900.99</v>
      </c>
      <c r="K14" s="371" t="s">
        <v>232</v>
      </c>
      <c r="L14" s="320">
        <v>8</v>
      </c>
      <c r="M14" s="312">
        <f t="shared" si="0"/>
        <v>1603.76</v>
      </c>
    </row>
    <row r="15" spans="1:13" ht="19.5" customHeight="1">
      <c r="A15" s="166">
        <v>9</v>
      </c>
      <c r="B15" s="232" t="s">
        <v>108</v>
      </c>
      <c r="C15" s="318" t="s">
        <v>232</v>
      </c>
      <c r="D15" s="309" t="s">
        <v>232</v>
      </c>
      <c r="E15" s="320"/>
      <c r="F15" s="310"/>
      <c r="G15" s="323" t="s">
        <v>232</v>
      </c>
      <c r="H15" s="313" t="s">
        <v>232</v>
      </c>
      <c r="I15" s="320">
        <v>748.86</v>
      </c>
      <c r="J15" s="310">
        <v>39423.629999999997</v>
      </c>
      <c r="K15" s="371" t="s">
        <v>232</v>
      </c>
      <c r="L15" s="320">
        <v>8</v>
      </c>
      <c r="M15" s="312">
        <f t="shared" si="0"/>
        <v>1603.76</v>
      </c>
    </row>
    <row r="16" spans="1:13" ht="19.5" customHeight="1">
      <c r="A16" s="166">
        <v>10</v>
      </c>
      <c r="B16" s="232" t="s">
        <v>109</v>
      </c>
      <c r="C16" s="318" t="s">
        <v>232</v>
      </c>
      <c r="D16" s="309" t="s">
        <v>232</v>
      </c>
      <c r="E16" s="320"/>
      <c r="F16" s="310"/>
      <c r="G16" s="322" t="s">
        <v>232</v>
      </c>
      <c r="H16" s="313" t="s">
        <v>232</v>
      </c>
      <c r="I16" s="320">
        <v>816.2</v>
      </c>
      <c r="J16" s="310">
        <v>43111.88</v>
      </c>
      <c r="K16" s="371" t="s">
        <v>232</v>
      </c>
      <c r="L16" s="320">
        <v>8</v>
      </c>
      <c r="M16" s="312">
        <f t="shared" si="0"/>
        <v>1603.76</v>
      </c>
    </row>
    <row r="17" spans="1:13" ht="19.5" customHeight="1">
      <c r="A17" s="166">
        <v>11</v>
      </c>
      <c r="B17" s="232" t="s">
        <v>110</v>
      </c>
      <c r="C17" s="320">
        <v>384</v>
      </c>
      <c r="D17" s="310">
        <v>53376</v>
      </c>
      <c r="E17" s="320">
        <f>+MAX(C17,E7)</f>
        <v>1299</v>
      </c>
      <c r="F17" s="310">
        <f>+E17*143.7-10300</f>
        <v>176366.3</v>
      </c>
      <c r="G17" s="320">
        <v>896.12</v>
      </c>
      <c r="H17" s="320">
        <v>896.12</v>
      </c>
      <c r="I17" s="320">
        <f>+MAX(G17,I7)</f>
        <v>896.12</v>
      </c>
      <c r="J17" s="311">
        <f>+I17*53.48</f>
        <v>47924.497599999995</v>
      </c>
      <c r="K17" s="320">
        <v>53</v>
      </c>
      <c r="L17" s="320">
        <f>+MAX(K17,L7)</f>
        <v>53</v>
      </c>
      <c r="M17" s="312">
        <f t="shared" si="0"/>
        <v>10624.91</v>
      </c>
    </row>
    <row r="18" spans="1:13" ht="19.5" customHeight="1">
      <c r="A18" s="166">
        <v>12</v>
      </c>
      <c r="B18" s="232" t="s">
        <v>111</v>
      </c>
      <c r="C18" s="320">
        <v>855</v>
      </c>
      <c r="D18" s="310">
        <v>118845</v>
      </c>
      <c r="E18" s="320">
        <f>+MAX(C18,E8)</f>
        <v>1019</v>
      </c>
      <c r="F18" s="310">
        <f>+E18*143.7</f>
        <v>146430.29999999999</v>
      </c>
      <c r="G18" s="320">
        <v>867.98</v>
      </c>
      <c r="H18" s="320">
        <v>867.98</v>
      </c>
      <c r="I18" s="320">
        <f>+MAX(G18,I8)</f>
        <v>979.04</v>
      </c>
      <c r="J18" s="311">
        <f>+I18*53.48</f>
        <v>52359.059199999996</v>
      </c>
      <c r="K18" s="320">
        <v>36</v>
      </c>
      <c r="L18" s="320">
        <f>+MAX(K18,L8)</f>
        <v>36</v>
      </c>
      <c r="M18" s="312">
        <f t="shared" si="0"/>
        <v>7216.92</v>
      </c>
    </row>
    <row r="19" spans="1:13" ht="32.25" customHeight="1" thickBot="1">
      <c r="A19" s="233"/>
      <c r="B19" s="239" t="s">
        <v>93</v>
      </c>
      <c r="C19" s="319">
        <f t="shared" ref="C19:K19" si="1">SUM(C7:C18)</f>
        <v>1239</v>
      </c>
      <c r="D19" s="314">
        <f t="shared" si="1"/>
        <v>172221</v>
      </c>
      <c r="E19" s="321">
        <f t="shared" si="1"/>
        <v>5935</v>
      </c>
      <c r="F19" s="315">
        <f>SUM(F7:F18)</f>
        <v>827223.39999999991</v>
      </c>
      <c r="G19" s="324">
        <f>SUM(G7:G18)</f>
        <v>1764.1</v>
      </c>
      <c r="H19" s="314">
        <f>SUM(H7:H18)</f>
        <v>1764.1</v>
      </c>
      <c r="I19" s="321">
        <f>SUM(I7:I18)</f>
        <v>10760.869999999999</v>
      </c>
      <c r="J19" s="316">
        <f>SUM(J7:J18)</f>
        <v>563120.80680000002</v>
      </c>
      <c r="K19" s="319">
        <f t="shared" si="1"/>
        <v>89</v>
      </c>
      <c r="L19" s="321">
        <f>SUM(L7:L18)</f>
        <v>509.38</v>
      </c>
      <c r="M19" s="315">
        <f>SUM(M7:M18)</f>
        <v>102115.4086</v>
      </c>
    </row>
    <row r="20" spans="1:13" ht="21.75" customHeight="1">
      <c r="A20" s="228"/>
      <c r="B20" s="291"/>
      <c r="C20" s="292"/>
      <c r="D20" s="211"/>
      <c r="E20" s="292"/>
      <c r="F20" s="211">
        <f>ROUND(F19/1000,1)</f>
        <v>827.2</v>
      </c>
      <c r="G20" s="292"/>
      <c r="H20" s="211"/>
      <c r="I20" s="292"/>
      <c r="J20" s="211">
        <f>ROUND(J19/1000,1)</f>
        <v>563.1</v>
      </c>
      <c r="K20" s="292"/>
      <c r="L20" s="292"/>
      <c r="M20" s="211">
        <f>ROUND(M19/1000,1)</f>
        <v>102.1</v>
      </c>
    </row>
    <row r="21" spans="1:13" ht="18.75" customHeight="1" thickBot="1">
      <c r="A21" s="228"/>
      <c r="B21" s="590" t="s">
        <v>203</v>
      </c>
      <c r="C21" s="590"/>
      <c r="D21" s="590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8"/>
      <c r="D23" s="398"/>
      <c r="E23" s="398"/>
      <c r="F23" s="310"/>
      <c r="G23" s="399"/>
      <c r="H23" s="398"/>
      <c r="I23" s="398"/>
      <c r="J23" s="312">
        <v>30</v>
      </c>
      <c r="K23" s="399"/>
      <c r="L23" s="398"/>
      <c r="M23" s="312"/>
    </row>
    <row r="24" spans="1:13" ht="23.25" customHeight="1">
      <c r="A24" s="214">
        <v>2</v>
      </c>
      <c r="B24" s="207"/>
      <c r="C24" s="398"/>
      <c r="D24" s="398"/>
      <c r="E24" s="398"/>
      <c r="F24" s="310"/>
      <c r="G24" s="399"/>
      <c r="H24" s="398"/>
      <c r="I24" s="398"/>
      <c r="J24" s="312"/>
      <c r="K24" s="399"/>
      <c r="L24" s="398"/>
      <c r="M24" s="312"/>
    </row>
    <row r="25" spans="1:13" s="176" customFormat="1" ht="23.25" customHeight="1">
      <c r="A25" s="166">
        <v>3</v>
      </c>
      <c r="B25" s="208"/>
      <c r="C25" s="400"/>
      <c r="D25" s="400"/>
      <c r="E25" s="400"/>
      <c r="F25" s="401"/>
      <c r="G25" s="402"/>
      <c r="H25" s="400"/>
      <c r="I25" s="400"/>
      <c r="J25" s="401"/>
      <c r="K25" s="402"/>
      <c r="L25" s="400"/>
      <c r="M25" s="401"/>
    </row>
    <row r="26" spans="1:13" s="164" customFormat="1" ht="24" customHeight="1">
      <c r="A26" s="215"/>
      <c r="B26" s="209" t="s">
        <v>71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30</v>
      </c>
      <c r="K26" s="405"/>
      <c r="L26" s="403"/>
      <c r="M26" s="404">
        <f>SUM(M23:M25)</f>
        <v>0</v>
      </c>
    </row>
    <row r="27" spans="1:13" s="164" customFormat="1" ht="27" customHeight="1" thickBot="1">
      <c r="A27" s="216"/>
      <c r="B27" s="219" t="s">
        <v>152</v>
      </c>
      <c r="C27" s="314"/>
      <c r="D27" s="314"/>
      <c r="E27" s="314"/>
      <c r="F27" s="315">
        <f>+F20-F26</f>
        <v>827.2</v>
      </c>
      <c r="G27" s="397"/>
      <c r="H27" s="314"/>
      <c r="I27" s="314"/>
      <c r="J27" s="315">
        <f>J20-J26</f>
        <v>533.1</v>
      </c>
      <c r="K27" s="397"/>
      <c r="L27" s="314"/>
      <c r="M27" s="315">
        <f>M20-M26</f>
        <v>102.1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30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82"/>
      <c r="H30" s="582"/>
      <c r="I30" s="305"/>
      <c r="J30" s="584" t="str">
        <f>+'Ekamut-caxs'!C72</f>
        <v>Ս.Կարապետյան</v>
      </c>
      <c r="K30" s="584"/>
      <c r="M30" s="168"/>
    </row>
    <row r="31" spans="1:13" s="164" customFormat="1">
      <c r="C31" s="171"/>
      <c r="D31" s="171"/>
      <c r="E31" s="170"/>
      <c r="F31" s="170"/>
      <c r="G31" s="583" t="s">
        <v>94</v>
      </c>
      <c r="H31" s="583"/>
      <c r="I31" s="306"/>
      <c r="J31" s="583" t="s">
        <v>112</v>
      </c>
      <c r="K31" s="583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84"/>
      <c r="H32" s="584"/>
      <c r="I32" s="181"/>
      <c r="J32" s="584" t="str">
        <f>+'Ekamut-caxs'!C74</f>
        <v>Մ.Մարտիրոսյան</v>
      </c>
      <c r="K32" s="584"/>
    </row>
    <row r="33" spans="3:13" s="164" customFormat="1">
      <c r="C33" s="167"/>
      <c r="D33" s="167"/>
      <c r="G33" s="583" t="s">
        <v>94</v>
      </c>
      <c r="H33" s="583"/>
      <c r="I33" s="306"/>
      <c r="J33" s="583" t="s">
        <v>112</v>
      </c>
      <c r="K33" s="583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262</v>
      </c>
      <c r="I35" s="489" t="s">
        <v>115</v>
      </c>
      <c r="J35" s="490" t="s">
        <v>255</v>
      </c>
      <c r="K35" s="490"/>
      <c r="L35" s="490" t="s">
        <v>256</v>
      </c>
      <c r="M35" s="490" t="s">
        <v>257</v>
      </c>
    </row>
    <row r="36" spans="3:13" ht="16.5" customHeight="1">
      <c r="C36" s="165" t="s">
        <v>116</v>
      </c>
      <c r="E36" s="165" t="s">
        <v>114</v>
      </c>
      <c r="F36" s="165" t="s">
        <v>263</v>
      </c>
      <c r="I36" s="581" t="s">
        <v>258</v>
      </c>
      <c r="J36" s="581"/>
      <c r="K36" s="490"/>
      <c r="L36" s="581" t="s">
        <v>259</v>
      </c>
      <c r="M36" s="581"/>
    </row>
    <row r="37" spans="3:13">
      <c r="I37" s="581"/>
      <c r="J37" s="581"/>
      <c r="K37" s="490"/>
      <c r="L37" s="581"/>
      <c r="M37" s="581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B84" sqref="B84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5" customFormat="1" ht="24" customHeight="1">
      <c r="A1" s="598" t="s">
        <v>69</v>
      </c>
      <c r="B1" s="598"/>
      <c r="C1" s="598"/>
      <c r="D1" s="598"/>
      <c r="E1" s="598"/>
    </row>
    <row r="2" spans="1:14" ht="23.25" customHeight="1">
      <c r="A2" s="599" t="str">
        <f>+'Ekamut-caxs'!A8:D8</f>
        <v xml:space="preserve">«Երևանի հ․11 մսուր-մանկապարտեզ» ՀՈԱԿ-ի </v>
      </c>
      <c r="B2" s="599"/>
      <c r="C2" s="599"/>
      <c r="D2" s="599"/>
      <c r="E2" s="599"/>
    </row>
    <row r="3" spans="1:14" ht="28.5" customHeight="1">
      <c r="A3" s="599" t="s">
        <v>260</v>
      </c>
      <c r="B3" s="599"/>
      <c r="C3" s="599"/>
      <c r="D3" s="599"/>
      <c r="E3" s="599"/>
    </row>
    <row r="5" spans="1:14">
      <c r="E5" s="376" t="s">
        <v>149</v>
      </c>
    </row>
    <row r="6" spans="1:14" ht="54" customHeight="1">
      <c r="A6" s="377" t="s">
        <v>3</v>
      </c>
      <c r="B6" s="377" t="s">
        <v>97</v>
      </c>
      <c r="C6" s="377" t="s">
        <v>215</v>
      </c>
      <c r="D6" s="377" t="s">
        <v>219</v>
      </c>
      <c r="E6" s="377" t="s">
        <v>220</v>
      </c>
    </row>
    <row r="7" spans="1:14">
      <c r="A7" s="377">
        <v>1</v>
      </c>
      <c r="B7" s="377">
        <v>2</v>
      </c>
      <c r="C7" s="377">
        <v>3</v>
      </c>
      <c r="D7" s="377">
        <v>4</v>
      </c>
      <c r="E7" s="377">
        <v>5</v>
      </c>
    </row>
    <row r="8" spans="1:14" ht="24.75" customHeight="1">
      <c r="A8" s="378">
        <v>1</v>
      </c>
      <c r="B8" s="379" t="s">
        <v>229</v>
      </c>
      <c r="C8" s="351">
        <v>23621.8</v>
      </c>
      <c r="D8" s="351">
        <v>345.1</v>
      </c>
      <c r="E8" s="351">
        <v>2783.3</v>
      </c>
    </row>
    <row r="9" spans="1:14" s="387" customFormat="1" ht="25.5" customHeight="1">
      <c r="A9" s="383">
        <v>2</v>
      </c>
      <c r="B9" s="384" t="s">
        <v>221</v>
      </c>
      <c r="C9" s="385">
        <v>1774</v>
      </c>
      <c r="D9" s="385">
        <v>45</v>
      </c>
      <c r="E9" s="385">
        <v>426.8</v>
      </c>
      <c r="F9" s="386" t="s">
        <v>268</v>
      </c>
      <c r="L9" s="387">
        <v>31</v>
      </c>
      <c r="M9" s="387">
        <v>33</v>
      </c>
      <c r="N9" s="387">
        <f>+M9*28+850</f>
        <v>1774</v>
      </c>
    </row>
    <row r="10" spans="1:14" s="387" customFormat="1" ht="25.5" customHeight="1">
      <c r="A10" s="383">
        <v>3</v>
      </c>
      <c r="B10" s="384" t="s">
        <v>216</v>
      </c>
      <c r="C10" s="385">
        <v>1774</v>
      </c>
      <c r="D10" s="385">
        <v>45</v>
      </c>
      <c r="E10" s="385">
        <v>426.8</v>
      </c>
      <c r="F10" s="386" t="s">
        <v>268</v>
      </c>
    </row>
    <row r="11" spans="1:14" s="205" customFormat="1" ht="31.5" customHeight="1">
      <c r="A11" s="380"/>
      <c r="B11" s="381" t="s">
        <v>217</v>
      </c>
      <c r="C11" s="382">
        <f>ROUND(SUM(C8:C10),1)</f>
        <v>27169.8</v>
      </c>
      <c r="D11" s="382">
        <f t="shared" ref="D11:E11" si="0">ROUND(SUM(D8:D10),1)</f>
        <v>435.1</v>
      </c>
      <c r="E11" s="382">
        <f t="shared" si="0"/>
        <v>3636.9</v>
      </c>
      <c r="G11" s="205">
        <v>40</v>
      </c>
      <c r="H11" s="205">
        <f>+G11*485*22</f>
        <v>426800</v>
      </c>
    </row>
    <row r="13" spans="1:14" ht="51" customHeight="1">
      <c r="B13" s="600" t="s">
        <v>222</v>
      </c>
      <c r="C13" s="600"/>
      <c r="D13" s="600"/>
      <c r="E13" s="600"/>
    </row>
    <row r="18" spans="2:5" ht="20.25" customHeight="1">
      <c r="B18" s="163" t="s">
        <v>2</v>
      </c>
      <c r="C18" s="163"/>
      <c r="D18" s="601" t="str">
        <f>+'Ekamut-caxs'!C72</f>
        <v>Ս.Կարապետյան</v>
      </c>
      <c r="E18" s="601"/>
    </row>
    <row r="19" spans="2:5" ht="18.75" customHeight="1">
      <c r="B19" s="163" t="s">
        <v>4</v>
      </c>
      <c r="D19" s="596" t="s">
        <v>5</v>
      </c>
      <c r="E19" s="596"/>
    </row>
    <row r="20" spans="2:5" ht="18.75" customHeight="1">
      <c r="B20" s="163"/>
      <c r="D20" s="412"/>
      <c r="E20" s="412"/>
    </row>
    <row r="21" spans="2:5" ht="18.75" customHeight="1">
      <c r="B21" s="163" t="s">
        <v>6</v>
      </c>
      <c r="D21" s="597" t="str">
        <f>+'Ekamut-caxs'!C74</f>
        <v>Մ.Մարտիրոսյան</v>
      </c>
      <c r="E21" s="597"/>
    </row>
    <row r="22" spans="2:5" ht="23.25" customHeight="1">
      <c r="D22" s="596" t="s">
        <v>5</v>
      </c>
      <c r="E22" s="596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6" workbookViewId="0">
      <selection activeCell="B84" sqref="B84"/>
    </sheetView>
  </sheetViews>
  <sheetFormatPr defaultColWidth="9.109375" defaultRowHeight="15"/>
  <cols>
    <col min="1" max="1" width="4.44140625" style="524" customWidth="1"/>
    <col min="2" max="2" width="60.88671875" style="513" customWidth="1"/>
    <col min="3" max="3" width="17.109375" style="513" customWidth="1"/>
    <col min="4" max="4" width="17.5546875" style="513" customWidth="1"/>
    <col min="5" max="16384" width="9.109375" style="513"/>
  </cols>
  <sheetData>
    <row r="1" spans="1:4" s="512" customFormat="1" ht="24" customHeight="1">
      <c r="A1" s="603" t="s">
        <v>69</v>
      </c>
      <c r="B1" s="603"/>
      <c r="C1" s="603"/>
      <c r="D1" s="603"/>
    </row>
    <row r="2" spans="1:4" ht="18">
      <c r="A2" s="604" t="str">
        <f>+'Ekamut-caxs'!A8:D8</f>
        <v xml:space="preserve">«Երևանի հ․11 մսուր-մանկապարտեզ» ՀՈԱԿ-ի </v>
      </c>
      <c r="B2" s="604"/>
      <c r="C2" s="604"/>
      <c r="D2" s="604"/>
    </row>
    <row r="3" spans="1:4" ht="18">
      <c r="A3" s="604" t="s">
        <v>261</v>
      </c>
      <c r="B3" s="604"/>
      <c r="C3" s="604"/>
      <c r="D3" s="604"/>
    </row>
    <row r="6" spans="1:4" ht="59.25" customHeight="1">
      <c r="A6" s="514" t="s">
        <v>3</v>
      </c>
      <c r="B6" s="514" t="s">
        <v>127</v>
      </c>
      <c r="C6" s="514" t="s">
        <v>128</v>
      </c>
      <c r="D6" s="514" t="s">
        <v>265</v>
      </c>
    </row>
    <row r="7" spans="1:4" s="517" customFormat="1" ht="36.75" customHeight="1">
      <c r="A7" s="515">
        <v>1</v>
      </c>
      <c r="B7" s="516" t="s">
        <v>129</v>
      </c>
      <c r="C7" s="515">
        <f>SUM(C8:C10)</f>
        <v>0</v>
      </c>
      <c r="D7" s="515">
        <f>SUM(D8:D10)</f>
        <v>0</v>
      </c>
    </row>
    <row r="8" spans="1:4" ht="25.5" customHeight="1">
      <c r="A8" s="518">
        <v>1.1000000000000001</v>
      </c>
      <c r="B8" s="519" t="s">
        <v>130</v>
      </c>
      <c r="C8" s="518"/>
      <c r="D8" s="518"/>
    </row>
    <row r="9" spans="1:4" ht="25.5" customHeight="1">
      <c r="A9" s="518">
        <v>1.2</v>
      </c>
      <c r="B9" s="519" t="s">
        <v>131</v>
      </c>
      <c r="C9" s="518"/>
      <c r="D9" s="518"/>
    </row>
    <row r="10" spans="1:4" ht="25.5" customHeight="1">
      <c r="A10" s="518">
        <v>1.3</v>
      </c>
      <c r="B10" s="519" t="s">
        <v>132</v>
      </c>
      <c r="C10" s="518"/>
      <c r="D10" s="518"/>
    </row>
    <row r="11" spans="1:4" s="517" customFormat="1" ht="31.5" customHeight="1">
      <c r="A11" s="515">
        <v>2</v>
      </c>
      <c r="B11" s="520" t="s">
        <v>133</v>
      </c>
      <c r="C11" s="515">
        <f>SUM(C12:C14)</f>
        <v>1</v>
      </c>
      <c r="D11" s="515">
        <f>SUM(D12:D14)</f>
        <v>26</v>
      </c>
    </row>
    <row r="12" spans="1:4" ht="21.75" customHeight="1">
      <c r="A12" s="518">
        <v>2.1</v>
      </c>
      <c r="B12" s="519" t="s">
        <v>134</v>
      </c>
      <c r="C12" s="518">
        <v>1</v>
      </c>
      <c r="D12" s="518">
        <v>26</v>
      </c>
    </row>
    <row r="13" spans="1:4" ht="21.75" customHeight="1">
      <c r="A13" s="518">
        <v>2.2000000000000002</v>
      </c>
      <c r="B13" s="519" t="s">
        <v>135</v>
      </c>
      <c r="C13" s="518"/>
      <c r="D13" s="518"/>
    </row>
    <row r="14" spans="1:4" ht="21.75" customHeight="1">
      <c r="A14" s="518">
        <v>2.2999999999999998</v>
      </c>
      <c r="B14" s="519" t="s">
        <v>136</v>
      </c>
      <c r="C14" s="518"/>
      <c r="D14" s="518"/>
    </row>
    <row r="15" spans="1:4" s="517" customFormat="1" ht="39.75" customHeight="1">
      <c r="A15" s="515">
        <v>3</v>
      </c>
      <c r="B15" s="516" t="s">
        <v>137</v>
      </c>
      <c r="C15" s="515">
        <f>SUM(C16:C18)</f>
        <v>0</v>
      </c>
      <c r="D15" s="515">
        <f>SUM(D16:D18)</f>
        <v>0</v>
      </c>
    </row>
    <row r="16" spans="1:4" ht="23.25" customHeight="1">
      <c r="A16" s="518">
        <v>3.1</v>
      </c>
      <c r="B16" s="521" t="s">
        <v>138</v>
      </c>
      <c r="C16" s="518"/>
      <c r="D16" s="518"/>
    </row>
    <row r="17" spans="1:4" ht="23.25" customHeight="1">
      <c r="A17" s="518">
        <v>3.2</v>
      </c>
      <c r="B17" s="521" t="s">
        <v>139</v>
      </c>
      <c r="C17" s="518"/>
      <c r="D17" s="518"/>
    </row>
    <row r="18" spans="1:4" ht="23.25" customHeight="1">
      <c r="A18" s="518">
        <v>3.3</v>
      </c>
      <c r="B18" s="521" t="s">
        <v>140</v>
      </c>
      <c r="C18" s="518"/>
      <c r="D18" s="518"/>
    </row>
    <row r="19" spans="1:4" s="517" customFormat="1" ht="35.25" customHeight="1">
      <c r="A19" s="515">
        <v>4</v>
      </c>
      <c r="B19" s="516" t="s">
        <v>141</v>
      </c>
      <c r="C19" s="515">
        <f>SUM(C20:C22)</f>
        <v>0</v>
      </c>
      <c r="D19" s="515">
        <f>SUM(D20:D22)</f>
        <v>28</v>
      </c>
    </row>
    <row r="20" spans="1:4" ht="23.25" customHeight="1">
      <c r="A20" s="518">
        <v>4.0999999999999996</v>
      </c>
      <c r="B20" s="521" t="s">
        <v>142</v>
      </c>
      <c r="C20" s="518"/>
      <c r="D20" s="518">
        <v>28</v>
      </c>
    </row>
    <row r="21" spans="1:4" ht="23.25" customHeight="1">
      <c r="A21" s="518">
        <v>4.2</v>
      </c>
      <c r="B21" s="521" t="s">
        <v>143</v>
      </c>
      <c r="C21" s="518"/>
      <c r="D21" s="518"/>
    </row>
    <row r="22" spans="1:4" ht="23.25" customHeight="1">
      <c r="A22" s="518">
        <v>4.3</v>
      </c>
      <c r="B22" s="521" t="s">
        <v>144</v>
      </c>
      <c r="C22" s="518"/>
      <c r="D22" s="518"/>
    </row>
    <row r="23" spans="1:4" s="517" customFormat="1" ht="31.5" customHeight="1">
      <c r="A23" s="515"/>
      <c r="B23" s="516" t="s">
        <v>71</v>
      </c>
      <c r="C23" s="515">
        <f>C7+C11+C15+C19</f>
        <v>1</v>
      </c>
      <c r="D23" s="515">
        <f>D7+D11+D15+D19</f>
        <v>54</v>
      </c>
    </row>
    <row r="24" spans="1:4" s="517" customFormat="1" ht="25.5" customHeight="1">
      <c r="A24" s="522"/>
      <c r="B24" s="523"/>
      <c r="C24" s="522"/>
      <c r="D24" s="522"/>
    </row>
    <row r="25" spans="1:4" s="517" customFormat="1" ht="45.75" customHeight="1">
      <c r="A25" s="522"/>
      <c r="B25" s="527" t="s">
        <v>266</v>
      </c>
      <c r="C25" s="515"/>
      <c r="D25" s="522"/>
    </row>
    <row r="26" spans="1:4" ht="30.75" customHeight="1"/>
    <row r="27" spans="1:4" ht="18">
      <c r="B27" s="525" t="s">
        <v>2</v>
      </c>
      <c r="C27" s="605" t="str">
        <f>+'Ekamut-caxs'!C72</f>
        <v>Ս.Կարապետյան</v>
      </c>
      <c r="D27" s="605"/>
    </row>
    <row r="28" spans="1:4" ht="15.75" customHeight="1">
      <c r="B28" s="526" t="s">
        <v>4</v>
      </c>
      <c r="C28" s="602" t="s">
        <v>5</v>
      </c>
      <c r="D28" s="602"/>
    </row>
    <row r="29" spans="1:4" ht="27" customHeight="1">
      <c r="B29" s="517" t="s">
        <v>6</v>
      </c>
      <c r="C29" s="605" t="str">
        <f>+'Ekamut-caxs'!C74</f>
        <v>Մ.Մարտիրոսյան</v>
      </c>
      <c r="D29" s="605"/>
    </row>
    <row r="30" spans="1:4">
      <c r="C30" s="602" t="s">
        <v>5</v>
      </c>
      <c r="D30" s="602"/>
    </row>
    <row r="31" spans="1:4">
      <c r="B31" s="524" t="s">
        <v>145</v>
      </c>
      <c r="C31" s="524"/>
      <c r="D31" s="524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n/e+XxozNVAmF1r2MdGo6a2i9DHB6oU97vApLYT4u6g=</DigestValue>
    </Reference>
    <Reference Type="http://www.w3.org/2000/09/xmldsig#Object" URI="#idOfficeObject">
      <DigestMethod Algorithm="http://www.w3.org/2001/04/xmlenc#sha256"/>
      <DigestValue>0N2rTLMVl/Pk+A8ttYBpJyOe8ISsA1/3eLI5tKaaeY0=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ln0tajNGfCKX2Dsi5fFPdtel8HiO9WWHgmPgXAoYQJU=</DigestValue>
    </Reference>
    <Reference Type="http://www.w3.org/2000/09/xmldsig#Object" URI="#idValidSigLnImg">
      <DigestMethod Algorithm="http://www.w3.org/2001/04/xmlenc#sha256"/>
      <DigestValue>mM/Mo56/tg4des2RNNzq5dlcdK6hqG56E2Gl3s35zuU=</DigestValue>
    </Reference>
    <Reference Type="http://www.w3.org/2000/09/xmldsig#Object" URI="#idInvalidSigLnImg">
      <DigestMethod Algorithm="http://www.w3.org/2001/04/xmlenc#sha256"/>
      <DigestValue>n0K3Pkb7pyRdh82HCi6qf7BQQg8ZPMO39qnFT34Nc60=</DigestValue>
    </Reference>
  </SignedInfo>
  <SignatureValue>JbLxorvv1pKIyou/9jsLWh3kKCxyCZtUwXaLZkn+pmcGsvx2U/23DPlPZiTYuT1nX3tk5zb641AX
v7z5ojTGZcXnsGas82x9TgJ3wwHMnXztZqOgPGtDaHaN/+vdLaaTqccjMjORqAmdWbc/nbcj+XPs
IK6LevQCEk/z9l+HSG8hxM0xfilENRWjGe1lsm7ZPyD2f6wUj2jcr3fwdci5Q7q9+iKVREMn96ny
NimDzplwzZwslpTTGNSisN1ebQ82XXFfEKTlCqR8NVIapNjyGK0y+lqupFgA+PoylyVkaukQp/CC
NfFIyrkwzZuLjlOVv22q8mgeBN5jXiv/jB7rpA==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/JwC8uLlHaE/MdeiR73GVcBaW7vAWKbegUz9uIiHLaI=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E64iIT1d6udhLBdou8+WaUY4YsU+mkVfSovmZOziCzY=</DigestValue>
      </Reference>
      <Reference URI="/xl/drawings/vmlDrawing2.vml?ContentType=application/vnd.openxmlformats-officedocument.vmlDrawing">
        <DigestMethod Algorithm="http://www.w3.org/2001/04/xmlenc#sha256"/>
        <DigestValue>UcFjM4ba90r5AexwZHIE8a75CctHfCjabRRP8VIj4EY=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media/image2.emf?ContentType=image/x-emf">
        <DigestMethod Algorithm="http://www.w3.org/2001/04/xmlenc#sha256"/>
        <DigestValue>6sXUDDtICE1/TJgQ16iLbsNmEo3WB4HpROCChxJZ6mI=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9JJ/IoMIaN254WcYXtiKApvo+hJ1HTugatRy5bM0pBw=</DigestValue>
      </Reference>
      <Reference URI="/xl/styles.xml?ContentType=application/vnd.openxmlformats-officedocument.spreadsheetml.styles+xml">
        <DigestMethod Algorithm="http://www.w3.org/2001/04/xmlenc#sha256"/>
        <DigestValue>oRxfNo/lb8VoIesGKzKLCU80Wg37E+v9dbKQdUeThvU=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GDgB4F6a0kQgIAILPQiurSXVRiJipx+UAdbrPE8GPkQ=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TcRZqb1OrI+1nrl2oH9f3k7fWQtxAUEtKV5xf+Ea3+4=</DigestValue>
      </Reference>
      <Reference URI="/xl/worksheets/sheet2.xml?ContentType=application/vnd.openxmlformats-officedocument.spreadsheetml.worksheet+xml">
        <DigestMethod Algorithm="http://www.w3.org/2001/04/xmlenc#sha256"/>
        <DigestValue>PUJLgED33Nx2Yntn4O8Gz0NpD9PFuzYtPmv0tYxGwRg=</DigestValue>
      </Reference>
      <Reference URI="/xl/worksheets/sheet3.xml?ContentType=application/vnd.openxmlformats-officedocument.spreadsheetml.worksheet+xml">
        <DigestMethod Algorithm="http://www.w3.org/2001/04/xmlenc#sha256"/>
        <DigestValue>7K5aA4dfR3DwM3LMISsRhJDoHMHxuwOoa71yaJzgEwY=</DigestValue>
      </Reference>
      <Reference URI="/xl/worksheets/sheet4.xml?ContentType=application/vnd.openxmlformats-officedocument.spreadsheetml.worksheet+xml">
        <DigestMethod Algorithm="http://www.w3.org/2001/04/xmlenc#sha256"/>
        <DigestValue>wvwxnv29r8CFpEPWn1pi3Rwifl0G3aDaUe5wEdZ1jcg=</DigestValue>
      </Reference>
      <Reference URI="/xl/worksheets/sheet5.xml?ContentType=application/vnd.openxmlformats-officedocument.spreadsheetml.worksheet+xml">
        <DigestMethod Algorithm="http://www.w3.org/2001/04/xmlenc#sha256"/>
        <DigestValue>eqeYWgXC1eVs41RVPyHXROXzLDsSGZyBcGzUIUOUqFU=</DigestValue>
      </Reference>
      <Reference URI="/xl/worksheets/sheet6.xml?ContentType=application/vnd.openxmlformats-officedocument.spreadsheetml.worksheet+xml">
        <DigestMethod Algorithm="http://www.w3.org/2001/04/xmlenc#sha256"/>
        <DigestValue>ipjDf+SUZRuoLAhD9PnekwZPYlLj5ZGNm0etf7+tKik=</DigestValue>
      </Reference>
      <Reference URI="/xl/worksheets/sheet7.xml?ContentType=application/vnd.openxmlformats-officedocument.spreadsheetml.worksheet+xml">
        <DigestMethod Algorithm="http://www.w3.org/2001/04/xmlenc#sha256"/>
        <DigestValue>UxdyM/6gZUT8kdAX3KvlwUnL4GwoM/5YMHc8soef6RM=</DigestValue>
      </Reference>
      <Reference URI="/xl/worksheets/sheet8.xml?ContentType=application/vnd.openxmlformats-officedocument.spreadsheetml.worksheet+xml">
        <DigestMethod Algorithm="http://www.w3.org/2001/04/xmlenc#sha256"/>
        <DigestValue>ttJ6WJjAREJSeDxWY/6eLnacjfJFfiHIJk/WUyeLDCM=</DigestValue>
      </Reference>
      <Reference URI="/xl/worksheets/sheet9.xml?ContentType=application/vnd.openxmlformats-officedocument.spreadsheetml.worksheet+xml">
        <DigestMethod Algorithm="http://www.w3.org/2001/04/xmlenc#sha256"/>
        <DigestValue>z2fj449VUDScrLh6sIL3BImapwdhicwoq9DA3RRECt8=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2022-12-29T08:11:37Z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{99A8E6D2-8F5B-4C55-BF47-6934E5380806}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2022-12-29T08:11:37Z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DMlaAPDKWgDO/FN33GKNd8DIWgASDgrZAAAAACjWmQAo1pkAdq4NcAAAAACDJ6duCQAAAAAAAAAAAAAAAAAAAAAAAADg2pkAAAAAAAAAAAAAAAAAAAAAAAAAAAAAAAAAAAAAAAAAAAAAAAAAg2no4AAAAABgyloA6ftTdwAAWgAAAAAA9ftTdztJIuD1////AAAAAAAAAAAAAAAAkAEAAMdJIuD8yFoA3a9zdwAAFnbwyFoAAAAAAPjIWgAAAAAAAAAAAGG4cncAAAAACQAAABDKWgAQyloAAAIAAPz///8BAAAAAAAAAAAAAAAAAAAAAAAAAAAAAACYTnk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kcCYTAACZAL0ts26YRhpfj6fo4DhCoAAoAgAA0AeKAAgCAADQB4oAZAAAAFQNWgAIAgAAMFkmE/jaERiwXSgYAAAAAAAAAAAAAIoAAgAAAAAAAABBAAAAAACKAHwCigAAAAAA/AEAAMQSigAAAAAAAACZAMASigAAAIl3GAdaAK5eiXfobiYTrl6JdwAAAAAAAAAAmPmZAJj5mQAsB1oAHy+nbgAAmQAAAAAA/AEAADwHWgDdLqduAAAAAAcAAAAAAAAAYbhyd/wBAAAHAAAAZAhaAGQIWgAAAgAA/P///wEAAAAAAAAAAAAAAAAAAACYTn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4XCAdaAOwIWgDO/FN3lJKZAAAAAABjDAplOwAAAH8AAAAAAAAABQAAAOYAAAAY5PYXAAAAANjHOxMAAAAA4MYBAUjZOxMAAAAA2Mc7E7CSuG4DAAAAuJK4bgEAAADwzgUYvGrrbr0ts26YRhpfj6fo4DhCoABcCFoA6ftTdwAAWgACAAAA9ftTd1QNWgDg////AAAAAAAAAAAAAAAAkAEAAAAAAAEAAAAAYQByAGkAYQBsAAAAAAAAAAAAAAAAAAAABgAAAAAAAABhuHJ3AAAAAAYAAAAMCFoADAhaAAACAAD8////AQAAAAAAAAAAAAAAAAAAAJhOeQnwxAp2ZHYACAAAAAAlAAAADAAAAAMAAAAYAAAADAAAAAAAAAISAAAADAAAAAEAAAAWAAAADAAAAAgAAABUAAAAVAAAAAoAAAAnAAAAHgAAAEoAAAABAAAAAIDUQbSX1EEKAAAASwAAAAEAAABMAAAABAAAAAkAAAAnAAAAIAAAAEsAAABQAAAAWAAAD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oloAraZUd/oPAAAgoloAmQ0hL5kNLwAAAAAA//////oPIv//////2AUAAAoiCgAMi/4XAAAAAJkNL///////2AUAACEvAQBgDIggAAAAAJw9pXZ5RFJ3mQ0hLwQfIxgBAAAA/////wAAAABQIv8djKZaAAAAAABQIv8dAAAfGIpEUndgDIggmQ0hLwEAAAAEHyMYUCL/HQAAAAAAAAAAmQ0vAIymWgCZDS///////9gFAAAhLwEAYAyIIAAAAACOJFZ3mQ0hL2B1VxMKAAAA/////wAAAAAQAAAAAwEAAABHAQAcAAABmQ0hL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d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nQ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L/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/w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f8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f/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/w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f8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5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UwAAAAcKDQcKDQcJDQ4WMShFrjFU1TJV1gECBAIDBAECBQoRKyZBowsTMQBtAAAAfqbJd6PIeqDCQFZ4JTd0Lk/HMVPSGy5uFiE4GypVJ0KnHjN9AAABbhEAAACcz+7S6ffb7fnC0t1haH0hMm8aLXIuT8ggOIwoRKslP58cK08AAAEAZAAAAMHg9P///////////+bm5k9SXjw/SzBRzTFU0y1NwSAyVzFGXwEBAgBuCA8mnM/u69/SvI9jt4tgjIR9FBosDBEjMVTUMlXWMVPRKUSeDxk4AAAAAGYAAADT6ff///////+Tk5MjK0krSbkvUcsuT8YVJFoTIFIrSbgtTcEQHEcAYQAAAJzP7vT6/bTa8kRleixHhy1Nwi5PxiQtTnBwcJKSki81SRwtZAgOI/ECAAAAweD02+35gsLqZ5q6Jz1jNEJyOUZ4qamp+/v7////wdPeVnCJAQECUwAAAACv1/Ho8/ubzu6CwuqMudS3u769vb3////////////L5fZymsABAgMACAAAAK/X8fz9/uLx+snk9uTy+vz9/v///////////////8vl9nKawAECA+BAAAAAotHvtdryxOL1xOL1tdry0+r32+350+r3tdryxOL1pdPvc5rAAQIDOg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AzJWgDwyloAzvxTd9xijXfAyFoAEg4K2QAAAAAo1pkAKNaZAHauDXAAAAAAgyenbgkAAAAAAAAAAAAAAAAAAAAAAAAA4NqZAAAAAAAAAAAAAAAAAAAAAAAAAAAAAAAAAAAAAAAAAAAAAAAAAINp6OAAAAAAYMpaAOn7U3cAAFoAAAAAAPX7U3c7SSLg9f///wAAAAAAAAAAAAAAAJABAADHSSLg/MhaAN2vc3cAABZ28MhaAAAAAAD4yFoAAAAAAAAAAABhuHJ3AAAAAAkAAAAQyloAEMpaAAACAAD8////AQAAAAAAAAAAAAAAAAAAAAAAAAAAAAAAmE55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cCYTAACZAL0ts26YRhpfj6fo4DhCoAAoAgAA0AeKAAgCAADQB4oAZAAAAFQNWgAIAgAAMFkmE/jaERiwXSgYAAAAAAAAAAAAAIoAAgAAAAAAAABBAAAAAACKAHwCigAAAAAA/AEAAMQSigAAAAAAAACZAMASigAAAIl3GAdaAK5eiXfobiYTrl6JdwAAAAAAAAAAmPmZAJj5mQAsB1oAHy+nbgAAmQAAAAAA/AEAADwHWgDdLqduAAAAAAcAAAAAAAAAYbhyd/wBAAAHAAAAZAhaAGQIWgAAAgAA/P///wEAAAAAAAAAAAAAAAAAAACYTn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4XCAdaAOwIWgDO/FN3lJKZAAAAAABjDAplOwAAAH8AAAAAAAAABQAAAOYAAAAY5PYXAAAAANjHOxMAAAAA4MYBAUjZOxMAAAAA2Mc7E7CSuG4DAAAAuJK4bgEAAADwzgUYvGrrbr0ts26YRhpfj6fo4DhCoABcCFoA6ftTdwAAWgACAAAA9ftTd1QNWgDg////AAAAAAAAAAAAAAAAkAEAAAAAAAEAAAAAYQByAGkAYQBsAAAAAAAAAAAAAAAAAAAABgAAAAAAAABhuHJ3AAAAAAYAAAAMCFoADAhaAAACAAD8////AQAAAAAAAAAAAAAAAAAAAJhOe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oloAraZUd/oPAAAgoloAghQhmIIUmAAAAAAAXk7FbvoPIv//////2AUAAAoiCgAMi/4XAAAAAIIUmP//////2AUAACGYAQBgDIggAAAAAJw9pXZ5RFJ3ghQhmAQfIxgBAAAA/////wAAAAD4Jf8djKZaAAAAAAD4Jf8dAAAfGIpEUndgDIggghQhmAEAAAAEHyMY+CX/HQAAAAAAAAAAghSYAIymWgCCFJj//////9gFAAAhmAEAYAyIIAAAAACOJFZ3ghQhmGBHDBgRAAAA/////wAAAAAQAAAAAwEAAABHAQAcAAABghQhm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CjYtETrUJYFTjX7t7xa/5m1LVsUKTincWLlM1HJf1nw=</DigestValue>
    </Reference>
    <Reference Type="http://www.w3.org/2000/09/xmldsig#Object" URI="#idOfficeObject">
      <DigestMethod Algorithm="http://www.w3.org/2001/04/xmlenc#sha256"/>
      <DigestValue>3uuccYdpgsaENWuVczZLnZ8QyePX5EQj09/Nzkk4tdI=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XVP9kEsALPd/ZvrdTWRTCCW81ekbEZ9p/8gCJJTpopI=</DigestValue>
    </Reference>
    <Reference Type="http://www.w3.org/2000/09/xmldsig#Object" URI="#idValidSigLnImg">
      <DigestMethod Algorithm="http://www.w3.org/2001/04/xmlenc#sha256"/>
      <DigestValue>LfUziDqlYUl1B2QbUEXjiolw7DRCJiObT1P4RHCSg6Q=</DigestValue>
    </Reference>
    <Reference Type="http://www.w3.org/2000/09/xmldsig#Object" URI="#idInvalidSigLnImg">
      <DigestMethod Algorithm="http://www.w3.org/2001/04/xmlenc#sha256"/>
      <DigestValue>ek+dA5JTogbJVvhcwwnlDIhLMf1PzfaSvNxO+vndOH8=</DigestValue>
    </Reference>
  </SignedInfo>
  <SignatureValue>a3oLGFFU03+v/lHw9E5AfFzZZb4xRSRuJCsAa6kI640+zadsvVqHLW39UTwOyTgaMeJ+3YPwZZIf
QVKl8Fn5Ack+CO8iiy5YFsH9JSgAGi76Q8cuZz+WUO5G/NtQo1D9HTrPTOADJrSPmjrcdG0hZw6W
p/SkIHJZan6/wZVy1QWzGkffGyg3MkYFZlz7+7jv6d7NTeBiQ3pNd6Zw/ukGj5UNUqwX5V+jIp2W
tnxUQPBW0nfGaPa9cLBBVBfiTN1syDPO7W/6apTZ7yQzU7iMbMiIS5lUEnJR1unVex7CFPy0xeYj
ETddo0FUczGkNPSIfe2NoSnXx7/qJDuNFjEEQg==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/JwC8uLlHaE/MdeiR73GVcBaW7vAWKbegUz9uIiHLaI=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E64iIT1d6udhLBdou8+WaUY4YsU+mkVfSovmZOziCzY=</DigestValue>
      </Reference>
      <Reference URI="/xl/drawings/vmlDrawing2.vml?ContentType=application/vnd.openxmlformats-officedocument.vmlDrawing">
        <DigestMethod Algorithm="http://www.w3.org/2001/04/xmlenc#sha256"/>
        <DigestValue>UcFjM4ba90r5AexwZHIE8a75CctHfCjabRRP8VIj4EY=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media/image2.emf?ContentType=image/x-emf">
        <DigestMethod Algorithm="http://www.w3.org/2001/04/xmlenc#sha256"/>
        <DigestValue>6sXUDDtICE1/TJgQ16iLbsNmEo3WB4HpROCChxJZ6mI=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9JJ/IoMIaN254WcYXtiKApvo+hJ1HTugatRy5bM0pBw=</DigestValue>
      </Reference>
      <Reference URI="/xl/styles.xml?ContentType=application/vnd.openxmlformats-officedocument.spreadsheetml.styles+xml">
        <DigestMethod Algorithm="http://www.w3.org/2001/04/xmlenc#sha256"/>
        <DigestValue>oRxfNo/lb8VoIesGKzKLCU80Wg37E+v9dbKQdUeThvU=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GDgB4F6a0kQgIAILPQiurSXVRiJipx+UAdbrPE8GPkQ=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TcRZqb1OrI+1nrl2oH9f3k7fWQtxAUEtKV5xf+Ea3+4=</DigestValue>
      </Reference>
      <Reference URI="/xl/worksheets/sheet2.xml?ContentType=application/vnd.openxmlformats-officedocument.spreadsheetml.worksheet+xml">
        <DigestMethod Algorithm="http://www.w3.org/2001/04/xmlenc#sha256"/>
        <DigestValue>PUJLgED33Nx2Yntn4O8Gz0NpD9PFuzYtPmv0tYxGwRg=</DigestValue>
      </Reference>
      <Reference URI="/xl/worksheets/sheet3.xml?ContentType=application/vnd.openxmlformats-officedocument.spreadsheetml.worksheet+xml">
        <DigestMethod Algorithm="http://www.w3.org/2001/04/xmlenc#sha256"/>
        <DigestValue>7K5aA4dfR3DwM3LMISsRhJDoHMHxuwOoa71yaJzgEwY=</DigestValue>
      </Reference>
      <Reference URI="/xl/worksheets/sheet4.xml?ContentType=application/vnd.openxmlformats-officedocument.spreadsheetml.worksheet+xml">
        <DigestMethod Algorithm="http://www.w3.org/2001/04/xmlenc#sha256"/>
        <DigestValue>wvwxnv29r8CFpEPWn1pi3Rwifl0G3aDaUe5wEdZ1jcg=</DigestValue>
      </Reference>
      <Reference URI="/xl/worksheets/sheet5.xml?ContentType=application/vnd.openxmlformats-officedocument.spreadsheetml.worksheet+xml">
        <DigestMethod Algorithm="http://www.w3.org/2001/04/xmlenc#sha256"/>
        <DigestValue>eqeYWgXC1eVs41RVPyHXROXzLDsSGZyBcGzUIUOUqFU=</DigestValue>
      </Reference>
      <Reference URI="/xl/worksheets/sheet6.xml?ContentType=application/vnd.openxmlformats-officedocument.spreadsheetml.worksheet+xml">
        <DigestMethod Algorithm="http://www.w3.org/2001/04/xmlenc#sha256"/>
        <DigestValue>ipjDf+SUZRuoLAhD9PnekwZPYlLj5ZGNm0etf7+tKik=</DigestValue>
      </Reference>
      <Reference URI="/xl/worksheets/sheet7.xml?ContentType=application/vnd.openxmlformats-officedocument.spreadsheetml.worksheet+xml">
        <DigestMethod Algorithm="http://www.w3.org/2001/04/xmlenc#sha256"/>
        <DigestValue>UxdyM/6gZUT8kdAX3KvlwUnL4GwoM/5YMHc8soef6RM=</DigestValue>
      </Reference>
      <Reference URI="/xl/worksheets/sheet8.xml?ContentType=application/vnd.openxmlformats-officedocument.spreadsheetml.worksheet+xml">
        <DigestMethod Algorithm="http://www.w3.org/2001/04/xmlenc#sha256"/>
        <DigestValue>ttJ6WJjAREJSeDxWY/6eLnacjfJFfiHIJk/WUyeLDCM=</DigestValue>
      </Reference>
      <Reference URI="/xl/worksheets/sheet9.xml?ContentType=application/vnd.openxmlformats-officedocument.spreadsheetml.worksheet+xml">
        <DigestMethod Algorithm="http://www.w3.org/2001/04/xmlenc#sha256"/>
        <DigestValue>z2fj449VUDScrLh6sIL3BImapwdhicwoq9DA3RRECt8=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2022-12-29T08:11:57Z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{122A608B-034E-48F8-A8FD-A2539CACCEBA}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2022-12-29T08:11:57Z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DMlaAPDKWgDO/FN33GKNd8DIWgASDgrZAAAAACjWmQAo1pkAdq4NcAAAAACDJ6duCQAAAAAAAAAAAAAAAAAAAAAAAADg2pkAAAAAAAAAAAAAAAAAAAAAAAAAAAAAAAAAAAAAAAAAAAAAAAAAg2no4AAAAABgyloA6ftTdwAAWgAAAAAA9ftTdztJIuD1////AAAAAAAAAAAAAAAAkAEAAMdJIuD8yFoA3a9zdwAAFnbwyFoAAAAAAPjIWgAAAAAAAAAAAGG4cncAAAAACQAAABDKWgAQyloAAAIAAPz///8BAAAAAAAAAAAAAAAAAAAAAAAAAAAAAACYTnk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kcCYTAACZAL0ts26YRhpfj6fo4DhCoAAoAgAA0AeKAAgCAADQB4oAZAAAAFQNWgAIAgAAMFkmE/jaERiwXSgYAAAAAAAAAAAAAIoAAgAAAAAAAABBAAAAAACKAHwCigAAAAAA/AEAAMQSigAAAAAAAACZAMASigAAAIl3GAdaAK5eiXfobiYTrl6JdwAAAAAAAAAAmPmZAJj5mQAsB1oAHy+nbgAAmQAAAAAA/AEAADwHWgDdLqduAAAAAAcAAAAAAAAAYbhyd/wBAAAHAAAAZAhaAGQIWgAAAgAA/P///wEAAAAAAAAAAAAAAAAAAACYTn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4XCAdaAOwIWgDO/FN3lJKZAAAAAABjDAplOwAAAH8AAAAAAAAABQAAAOYAAAAY5PYXAAAAANjHOxMAAAAA4MYBAUjZOxMAAAAA2Mc7E7CSuG4DAAAAuJK4bgEAAADwzgUYvGrrbr0ts26YRhpfj6fo4DhCoABcCFoA6ftTdwAAWgACAAAA9ftTd1QNWgDg////AAAAAAAAAAAAAAAAkAEAAAAAAAEAAAAAYQByAGkAYQBsAAAAAAAAAAAAAAAAAAAABgAAAAAAAABhuHJ3AAAAAAYAAAAMCFoADAhaAAACAAD8////AQAAAAAAAAAAAAAAAAAAAJhOe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oVoAraZUd/oPAABAoVoACRMhFQkTFQAAAAAAXk7FbvoPIv//////2AUAAAoiCgAMi/4XAAAAAAkTFf//////2AUAACEVAQBACPkJAAAAAJw9pXZ5RFJ3CRMhFQQfIxgBAAAA/////wAAAADYcCoerKVaAAAAAADYcCoeAAAgGIpEUndACPkJCRMhFQEAAAAEHyMY2HAqHgAAAAAAAAAACRMVAKylWgAJExX//////9gFAAAhFQEAQAj5CQAAAACOJFZ3CRMhFXgFOxMKAAAA/////wAAAAAQAAAAAwEAAABHAQAcAAABCRMhF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AzJWgDwyloAzvxTd9xijXfAyFoAEg4K2QAAAAAo1pkAKNaZAHauDXAAAAAAgyenbgkAAAAAAAAAAAAAAAAAAAAAAAAA4NqZAAAAAAAAAAAAAAAAAAAAAAAAAAAAAAAAAAAAAAAAAAAAAAAAAINp6OAAAAAAYMpaAOn7U3cAAFoAAAAAAPX7U3c7SSLg9f///wAAAAAAAAAAAAAAAJABAADHSSLg/MhaAN2vc3cAABZ28MhaAAAAAAD4yFoAAAAAAAAAAABhuHJ3AAAAAAkAAAAQyloAEMpaAAACAAD8////AQAAAAAAAAAAAAAAAAAAAAAAAAAAAAAAmE55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cCYTAACZAL0ts26YRhpfj6fo4DhCoAAoAgAA0AeKAAgCAADQB4oAZAAAAFQNWgAIAgAAMFkmE/jaERiwXSgYAAAAAAAAAAAAAIoAAgAAAAAAAABBAAAAAACKAHwCigAAAAAA/AEAAMQSigAAAAAAAACZAMASigAAAIl3GAdaAK5eiXfobiYTrl6JdwAAAAAAAAAAmPmZAJj5mQAsB1oAHy+nbgAAmQAAAAAA/AEAADwHWgDdLqduAAAAAAcAAAAAAAAAYbhyd/wBAAAHAAAAZAhaAGQIWgAAAgAA/P///wEAAAAAAAAAAAAAAAAAAACYTn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4XCAdaAOwIWgDO/FN3lJKZAAAAAABjDAplOwAAAH8AAAAAAAAABQAAAOYAAAAY5PYXAAAAANjHOxMAAAAA4MYBAUjZOxMAAAAA2Mc7E7CSuG4DAAAAuJK4bgEAAADwzgUYvGrrbr0ts26YRhpfj6fo4DhCoABcCFoA6ftTdwAAWgACAAAA9ftTd1QNWgDg////AAAAAAAAAAAAAAAAkAEAAAAAAAEAAAAAYQByAGkAYQBsAAAAAAAAAAAAAAAAAAAABgAAAAAAAABhuHJ3AAAAAAYAAAAMCFoADAhaAAACAAD8////AQAAAAAAAAAAAAAAAAAAAJhOe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oVoAraZUd/oPAABAoVoA3A4hrdwOrQAAAAAAXk7FbvoPIv//////2AUAAAoiCgAMi/4XAAAAANwOrf//////2AUAACGtAQBACPkJAAAAAJw9pXZ5RFJ33A4hrQQfIxgBAAAA/////wAAAACgdCserKVaAAAAAACgdCseAAAgGIpEUndACPkJ3A4hrQEAAAAEHyMYoHQrHgAAAAAAAAAA3A6tAKylWgDcDq3//////9gFAAAhrQEAQAj5CQAAAACOJFZ33A4hrTBW/R0RAAAA/////wAAAAAQAAAAAwEAAABHAQAcAAAB3A4hr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2022-11-10T07:23:12Z</cp:lastPrinted>
  <dcterms:created xsi:type="dcterms:W3CDTF">1996-10-14T23:33:28Z</dcterms:created>
  <dcterms:modified xsi:type="dcterms:W3CDTF">2022-12-23T12:31:10Z</dcterms:modified>
</cp:coreProperties>
</file>